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15150" windowHeight="8190" activeTab="2"/>
  </bookViews>
  <sheets>
    <sheet name="Hoja1" sheetId="1" r:id="rId1"/>
    <sheet name="Hoja2" sheetId="2" r:id="rId2"/>
    <sheet name="Hoja4" sheetId="4" r:id="rId3"/>
    <sheet name="Hoja2 (2)" sheetId="7" r:id="rId4"/>
  </sheets>
  <definedNames>
    <definedName name="_xlnm.Print_Area" localSheetId="0">Hoja1!$A$1:$O$67</definedName>
    <definedName name="_xlnm.Print_Titles" localSheetId="0">Hoja1!$6:$7</definedName>
    <definedName name="_xlnm.Print_Titles" localSheetId="3">'Hoja2 (2)'!$6:$7</definedName>
    <definedName name="_xlnm.Print_Titles" localSheetId="2">Hoja4!$8:$9</definedName>
  </definedNames>
  <calcPr calcId="152511" concurrentCalc="0"/>
</workbook>
</file>

<file path=xl/calcChain.xml><?xml version="1.0" encoding="utf-8"?>
<calcChain xmlns="http://schemas.openxmlformats.org/spreadsheetml/2006/main">
  <c r="J9" i="1"/>
  <c r="J8"/>
  <c r="I88" i="4"/>
  <c r="I61"/>
  <c r="I10"/>
  <c r="I54"/>
  <c r="I29"/>
</calcChain>
</file>

<file path=xl/sharedStrings.xml><?xml version="1.0" encoding="utf-8"?>
<sst xmlns="http://schemas.openxmlformats.org/spreadsheetml/2006/main" count="863" uniqueCount="441">
  <si>
    <t>Item</t>
  </si>
  <si>
    <t>Codigo de Registro del BPPI (1)</t>
  </si>
  <si>
    <t>Nombre del Proyecto (2)</t>
  </si>
  <si>
    <t>Descripción (3)</t>
  </si>
  <si>
    <t>Objetivo General del Proyecto (Resultado) (4)</t>
  </si>
  <si>
    <t>Productos que entrega o entrego el proyecto (5)</t>
  </si>
  <si>
    <t>Sector (6)</t>
  </si>
  <si>
    <t>Fecha de Inicio del Proyecto - Vigencia</t>
  </si>
  <si>
    <t>Fecha de Cierre del Proyecto - Vigencia</t>
  </si>
  <si>
    <t>Valor del Proyecto</t>
  </si>
  <si>
    <t>Fuente de Financiación (7)</t>
  </si>
  <si>
    <t>¿El proyecto se encuentra en ejecución? (8)</t>
  </si>
  <si>
    <t>Forma de Entrega del Programa (9)</t>
  </si>
  <si>
    <t>Observaciones</t>
  </si>
  <si>
    <t>Impresa</t>
  </si>
  <si>
    <t>Digital (MGA)</t>
  </si>
  <si>
    <t>Construcción de Infraestructura Vial del Municipio</t>
  </si>
  <si>
    <t>Este proyecto busca la construcción de infraestructura vial en la zona urbana y rural del municipio, en sus diferentes tipologias (placa huella, pavimento rigido y  caminos veredales)</t>
  </si>
  <si>
    <t>Enero de 2013</t>
  </si>
  <si>
    <t>$18.000.000.000</t>
  </si>
  <si>
    <t>Recursos Propios  $9.000.000.000      SGR  $5.000.000.000     PGN  $4.000.000.000</t>
  </si>
  <si>
    <t>SI</t>
  </si>
  <si>
    <t>X</t>
  </si>
  <si>
    <t>Formato Nº4  - Empalme de los Proyectos de la Entidad</t>
  </si>
  <si>
    <t>Formato Nº5 - Proyectos en Ejecución  (estos datos son complementarios a la tabla anterior)</t>
  </si>
  <si>
    <t>Codigo de Registro del BPPI</t>
  </si>
  <si>
    <t>Nombre del Proyecto</t>
  </si>
  <si>
    <t>Objetivo General del Proyecto (Resultado)</t>
  </si>
  <si>
    <t>Fuente de Financiación</t>
  </si>
  <si>
    <t>Contratos derivados del proyecto (10)</t>
  </si>
  <si>
    <t>Numero del Contrato (11)</t>
  </si>
  <si>
    <t>Valor del Contrato</t>
  </si>
  <si>
    <t>Nombre del Ejecutor (12)</t>
  </si>
  <si>
    <t>Plazo en meses (13)</t>
  </si>
  <si>
    <t>Fecha de Inicio</t>
  </si>
  <si>
    <t>Fecha de Terminación</t>
  </si>
  <si>
    <t>La ejecución del proyecto se encuentra registrada y actualizada en los sistemas de información para este fin (SUIFP SGR , GESPROY entre otros (14)</t>
  </si>
  <si>
    <t>Construcción de Placa Huellas en la Zona rural del Municipio de xxx</t>
  </si>
  <si>
    <t>012 de 2013</t>
  </si>
  <si>
    <t>$4.000.000.000</t>
  </si>
  <si>
    <t>Constructores y Asociados Ltda</t>
  </si>
  <si>
    <t>5 de marzo de 2015</t>
  </si>
  <si>
    <t>4 de marzo de 2016</t>
  </si>
  <si>
    <t>SI, la información se ha reportado en el SUIFP SGR</t>
  </si>
  <si>
    <t>xxx</t>
  </si>
  <si>
    <t>* Adicione el numero de celdas que requiera para señalar la totalidad de proyectos que se encuentren en ejecucón</t>
  </si>
  <si>
    <t>Formato Nº3  - Empalme de los Programas Estrategicos</t>
  </si>
  <si>
    <t>Relacione los datos generales de los programas de inversión que se hayan ejecutados durante las vigencias (2012-2015) , resaltado aquellos que aun se encuentren en ejecución</t>
  </si>
  <si>
    <t>Nombre del Programa (1)</t>
  </si>
  <si>
    <t>Descripción (2)</t>
  </si>
  <si>
    <t>Objetivo General del Programa (Resultado) (3)</t>
  </si>
  <si>
    <t>Sector (4)</t>
  </si>
  <si>
    <t>Fecha de Inicio del Programa - vigencia</t>
  </si>
  <si>
    <t>Fecha de Cierre del Programa - vigencia</t>
  </si>
  <si>
    <t>¿Se encuentra en ejecución? (5)</t>
  </si>
  <si>
    <t>Valor del Programa</t>
  </si>
  <si>
    <t>Forma de Entrega del Programa (7)</t>
  </si>
  <si>
    <t>Digital</t>
  </si>
  <si>
    <t>No se adjunta información impresa, sin embargo la información entrega en digital es suficiente para comprender el alcance y estado del programa</t>
  </si>
  <si>
    <t>N.º de sistemas de acueducto de las cabeceras municipales construidos y/u optimizados y/o ampliados</t>
  </si>
  <si>
    <t>Agua Potable</t>
  </si>
  <si>
    <t>Enero de 2012</t>
  </si>
  <si>
    <t>Mayo de 2016</t>
  </si>
  <si>
    <t>si</t>
  </si>
  <si>
    <t>Rehabilitación sistemas de acueducto y alcantarillado en los municipios afectados por la ola invernal en el Departmento del Atlántico</t>
  </si>
  <si>
    <t>Ampliación del sistema de captación, bombeo y conducción de agua cruda del acueducto del municipio de Malambo.</t>
  </si>
  <si>
    <t>Rutas alimentadoras del transmetro ruta 6 redes de acueducto y alcantarillado, municipio de Soledad</t>
  </si>
  <si>
    <t>Rutas alimentadoras del transmetro ruta 7 redes de acueducto y alcantarillado, municipio de Soledad</t>
  </si>
  <si>
    <t>Construcción de la infraestructura de redes de acueducto y alcantarillado sanitario en la ruta 8 del transmetro en el municipio de Soledad</t>
  </si>
  <si>
    <t>Construcción de la infraestructura de redes de acueducto y alcantarillado sanitario en la ruta 10 del transmetro en el municipio de Soledad</t>
  </si>
  <si>
    <t>Construcción infraestructura redes de acueducto y alcantarillado sanitario ruta 9 de Transmetro. Soledad.</t>
  </si>
  <si>
    <t>Acueducto Regional Costero Etapa II)</t>
  </si>
  <si>
    <t>Construcción y mejoramiento de los sistemas de acueducto de las zonas rurales</t>
  </si>
  <si>
    <t xml:space="preserve">Construcción y mejoramiento de los sistemas de acueducto de las cabeceras municipales </t>
  </si>
  <si>
    <t>Redes de acueducto corregimiento de Hibácharo, Piojó. Departamento del Atlántico.</t>
  </si>
  <si>
    <t>Rehabilitación sistema de acueducto corregimiento Las Tablas. Repelón</t>
  </si>
  <si>
    <t>Acueducto Regional Costero Etapa II</t>
  </si>
  <si>
    <t>Capacitación, asistencia técnica, jurídica y financiera en el tema del agua</t>
  </si>
  <si>
    <t>N.º de municipios apoyados</t>
  </si>
  <si>
    <t>Implementación Plan Departamental de Agua y Saneamiento de 22 municipios del Depto del Atlántico</t>
  </si>
  <si>
    <t>27 empresas fortalecidas en el sector rural en el área administrativa, comercial, financiera y operativa</t>
  </si>
  <si>
    <t>Apoyo financiero agua potable en bloque Palmar de Varela</t>
  </si>
  <si>
    <t>Actualización pasivos laborales empresa ASOSASA. Municipios de Santo Tomás y Sabanagrande</t>
  </si>
  <si>
    <t>Apoyo implementación programa de capacitación y asistencia técnica a nivel de las áreas de gestión de las empresas prestadoras del servicio de acueducto en la zona rural del Departamento del Atlántico</t>
  </si>
  <si>
    <t>Construcción y mejoramiento de los sistemas de alcantarillado sanitario, tratamiento de aguas residuales y soluciones individuales en las cabeceras municipales y en la zona rural</t>
  </si>
  <si>
    <t>N.º de sistemas de alcantarillado de las cabeceras municipales  construidos y/u optimizados y/o ampliados</t>
  </si>
  <si>
    <t>Redes de alcantarillado barrio Las Nubes, municipio de Santo Tomás</t>
  </si>
  <si>
    <t>Construcción del sistema de las redes de alcantarillado cuencas 2 y 3 y sistema de tratamiento de aguas residuales primera etapa en el municipio de Baranoa</t>
  </si>
  <si>
    <t>Ampliación y optimización redes de alcantarillado sanitariio municipio de Malambo</t>
  </si>
  <si>
    <t>Sistema alternativo para disposición de aguas negras del Megacolegio Mundo Feliz. Municipio de Galapa</t>
  </si>
  <si>
    <t>Saneamiento ambiental de los botaderos a cielo abierto existentes</t>
  </si>
  <si>
    <t>Apoyar a 5 municipios y/o localidades en la eliminación de botaderos a cielo abierto</t>
  </si>
  <si>
    <t>N.º de municipios y/o localidades apoyados en la eliminación de botaderos a cielo abierto</t>
  </si>
  <si>
    <t>Alcantarillado sanitario y sistema de tratamiento de aguas residuales, municipio de Tubará 1a Etapa</t>
  </si>
  <si>
    <t>Construccion redes de acueducto corregimiento de Guaimaral - Municipio de Tubara</t>
  </si>
  <si>
    <t>Construccion del sistema de alcantarillado sanitario - interceptores y laguna de estabilizacion de la cabecera municipal de Polonuevo</t>
  </si>
  <si>
    <t>Convenio de apoyo para ejecutar el proyecto de rehabilitacion redes de alcantarillado  entre las calles 6 y 10 y las carreras 3 y 12 del municipio de palmar de varela departamento del atlantico</t>
  </si>
  <si>
    <t>N.º de conexiones intradomiciliarias instaladas</t>
  </si>
  <si>
    <t>N.º de localidades con manejo aguas residuales construídas</t>
  </si>
  <si>
    <t>Ampliacion acueducto costero - al corregimiento del Morro  - Municipio de Tubara</t>
  </si>
  <si>
    <t>Optimización redes de acueducto corregimiento el Vaiven, Municipio de Juan de Acosta</t>
  </si>
  <si>
    <t>Suministro de tuberia y accesorios para los  acuductos de los corregimientos</t>
  </si>
  <si>
    <t xml:space="preserve">Comprar quimicos: 14.557 kilogramos de policloruro de aluminio y 1.564 kilogramos de cloro gaseoso para el tratamiento del agua de los acueductos de los municipios  de campo de la cruz, manati, candelaria y santa lucia entre otros; </t>
  </si>
  <si>
    <t>Mejoramiento  de planta de tratameinto de agua potable - municipio de suan - Departamento del atlantico</t>
  </si>
  <si>
    <t>Rehabilitacion del sistema electrico de la bocatoma del acueducto del municipio de Campo de la Cruz</t>
  </si>
  <si>
    <t>Rehabilitacion sistema de desinfeccion del acueducto de Suan, Atlantico</t>
  </si>
  <si>
    <t>Rehabilitacion sistema de desinfeccion del acueducto del Municipio de Repelon</t>
  </si>
  <si>
    <t>Construccion obras de aseguramiento de la bocatoma del acueducto de Campo de la Cruz</t>
  </si>
  <si>
    <t>Rutas alimentadoras del transmetro ruta 6 redes de acueducto, municipio de Soledad</t>
  </si>
  <si>
    <t>Rutas alimentadoras del transmetro ruta 7 redes de acueducto, municipio de Soledad</t>
  </si>
  <si>
    <t>Construcción de la infraestructura de redes de acueducto en la ruta 8 del transmetro en el municipio de Soledad</t>
  </si>
  <si>
    <t>Construcción de la infraestructura de redes de acueducto en la ruta 10 del transmetro en el municipio de Soledad</t>
  </si>
  <si>
    <t>Construcción infraestructura redes de acueducto en la ruta 9 de Transmetro. Soledad.</t>
  </si>
  <si>
    <t>Rehabilitación sistemas de acueducto en los municipios afectados por la ola invernal en el Departmento del Atlántico</t>
  </si>
  <si>
    <t xml:space="preserve">Construcción del sistem a de desinfección para acueducto corregimiento Pital DE Megua - Municipio de Baranoa </t>
  </si>
  <si>
    <t>Ampliacion de redes de distribuccion de agua potable del corregimiento de las tablas - municipio de Repelon</t>
  </si>
  <si>
    <t>Rehabilitacion  sistema de acueducto -corregimiento de Villa rosa, Repelon.</t>
  </si>
  <si>
    <t>Construcción línea de conducción - Arroyo Hondo - Vereda de Usiacuri</t>
  </si>
  <si>
    <t>Construcción línea de conducción sistema de acueducto Vereda La Bonga y localidad  Montecristo,  Municipio de Malambo</t>
  </si>
  <si>
    <t>Rehabilitacion Bocatoma del acueducto del Coregimiento de Puerto Giraldo, Ponedera</t>
  </si>
  <si>
    <t>Rehabilitacion del sistema Electromecanico del Pozo Profundo del Corregimiento de santa Cruz - Municipio de Luruaco</t>
  </si>
  <si>
    <t>Operación planta movil en el corregimiento de Arroyo Negro. Municipio de Repelon</t>
  </si>
  <si>
    <t>Compraventa de treinta y tres (33) Micromedidores para poblacion de la vereda Villa lata ene el  Municipio de Piojo</t>
  </si>
  <si>
    <t>Construccion sistema de acueducto de la localidad del Cerrito, Municipio de Piojo</t>
  </si>
  <si>
    <t>Alcantarillado</t>
  </si>
  <si>
    <t>Construccion del sistema de las redes de alcantarillado sanitario de las cuencas 1 Y 7 Municipio de Galapa; del Interceptor arroyo grande barrios san carlos - Las americas y del Sistema de alcantarillado sanitario barrios Vistamar - Nuevo Horizonte  del Municipio de Puerto Colombia.</t>
  </si>
  <si>
    <t>Construccion de Sifon Invertido en el Puente Soledad 2000   - Carrera 14 y Construccion del Colector la Ilusion - Municipio de Soledad</t>
  </si>
  <si>
    <t>Construccion de Redes de Alcantarillado barrio San Jose - Municipio de Sabanalarga</t>
  </si>
  <si>
    <t>Ampliacion redes de alcantarillado sanitario municipio de sabanalarga barrios Las Ferias y Santander</t>
  </si>
  <si>
    <t>Rehabilitación sistemas de los alcantarillado en los municipios afectados por la ola invernal en el Departmento del Atlántico</t>
  </si>
  <si>
    <t>Saneamiento Basico</t>
  </si>
  <si>
    <t>Construccion de soluciones Sanitarias para el Corregimiento de Villa Rosa - Municipio de Repelon</t>
  </si>
  <si>
    <t>Mejoramiento de viviendas modalidad vivienda saludable caribe con la construccion de soluciones Sanitarias para el Municipio de Palmar de Varela</t>
  </si>
  <si>
    <t>Contratar y/o gestionar la construcción y/u optimización y/o ampliación de 17 sistemas de acueducto de la zona rural</t>
  </si>
  <si>
    <t xml:space="preserve">Contratar y/o gestionar la construcción y/u optimización y/o ampliación de 11 sistemas de acueducto de las cabeceras municipales </t>
  </si>
  <si>
    <t>Apoyar a 22 municipios en la implementación de jornadas educativas para la racionalización y uso eficiente del agua</t>
  </si>
  <si>
    <t>Apoyar a 11 municipios y/o empresas prestadoras del servicio en la administración y operación de los sistemas incluyendo sus pasivos</t>
  </si>
  <si>
    <t>Gestionar y/o contratar la construcción y/u optimización y/o ampliación de 13 sistemas de alcantarillado de las cabeceras municipales</t>
  </si>
  <si>
    <t>Instalar 2,500 conexiones intradomiciliarias</t>
  </si>
  <si>
    <t>Contratar y/o gestionar la construcción  de sistemas de manejo de aguas residuales en  5 localidad dela zona rural</t>
  </si>
  <si>
    <t>Programa manejado por la Secretaria de Infraestructura</t>
  </si>
  <si>
    <t>Construccion del canal Interceptor y de la Estructura de Desviacion del Arroyo el Salao hacia el arroyo el platanal en el Municipio de Soledad</t>
  </si>
  <si>
    <t>Construccion de sectores para la optimizacion y operación de las redes de acueducto de los circuitos El concord, Tesoro, Vereda y Bellavista , municipio de Malambo</t>
  </si>
  <si>
    <t>Reubicaion de la planta de agua potable del corregimiento de Puerto Giraldo Municipio de Ponedera</t>
  </si>
  <si>
    <t>Convenio de apoyo financiero del Departamento del atlantico al municipio de sabanagrande para la construccion de obras complemntarias para la puesta en  servicio de la estacion elevadora del sistema de alcantarillado de los barrios Villa Marcela Etapa I y Villa Nora en el Municipio de Sabanagrande</t>
  </si>
  <si>
    <t>Erradicacion de botaderos a cielo abierto en el corregimiento de Pital de Carlin del municipio de Polonuevo</t>
  </si>
  <si>
    <t>Rehabilitacion del sistema de acueducto del corregimiento de Colombia, municipio de Sabanalarga</t>
  </si>
  <si>
    <t>Rehabilitacion y desalzove de redes de alcantarillado sanitario en el Municipio de Baranoa</t>
  </si>
  <si>
    <t>Compraventa de Lote para obras de rehabilitacion de tanque elevado del sistema de acueducto de  santo Tomas</t>
  </si>
  <si>
    <t>Apoyo tecnico para la operación de los sitemas de acueducto de los municipios de Manati, Candelaria y luruaco</t>
  </si>
  <si>
    <t>Construccion de Soluciones Sanitarias individuales en el Departamentio del Atlantico.</t>
  </si>
  <si>
    <t>Convenio interadministrativo entre el Departamento del Atlantico y el municipio de luruaco para efectos de adelantar estudios diseños y construccion de  las obras  para la conexion del nuevo hospital del municipio de luruaco al sistema de alcantarillado</t>
  </si>
  <si>
    <t>Erradicacion de Botadero a cielo abierto en el municipio de Manati</t>
  </si>
  <si>
    <t>Erradicacion de Botadero a cielo abierto en el municipio de Santa Lucia</t>
  </si>
  <si>
    <t>Convenio interadministrativo entre el departamento del atlantico y el municipio de ponedera para la ejecucion del proyecto de optimizacion de redes de alcaqntarillado sanitarioen los barrios centro, estadio y la Pachita de la cabecera municpal de Ponedera</t>
  </si>
  <si>
    <t>Construcción y mejoramiento de  soluciones individuales en las cabeceras municipales y en la zona rural</t>
  </si>
  <si>
    <t>Construcción y mejoramiento de los sistemas de alcantarillado sanitario</t>
  </si>
  <si>
    <t>Servicio de limpieza y desalzove de sistema de redes de alcantarillado sanitario y  soluciones individuales (POZAS SÉPTICAS) en los municipios del Departamento</t>
  </si>
  <si>
    <t>Estudio para definir el esquema de operacion y administraccion para la prestacion de los servicios de acueducto y alcantarillado en los municipios de  Campo de la Cruz, Sua, Candelaria, Manati, Santa Lucia, Repelon y luruaco los Ciorregimientos en el Sur del Atlantico</t>
  </si>
  <si>
    <t>Convenio Interadministrativo - Municipio de Luruaco - Gobernacion del Atlantico - para la Construccion de soluciones Sanitarias para el Corregimiento de Santa Cruz - Municipio de Luruaco</t>
  </si>
  <si>
    <t>Traslado de la barcaza del sistema de acueducto del corregimiento de Puerto Giraldo, municipio de Ponedera</t>
  </si>
  <si>
    <t>Impresión de materiales pedagógicos y didácticos para la implementación de talleres de capacitación a desarrollar en el plan de gestión soscial, dentro del marco PAP-PDA</t>
  </si>
  <si>
    <t>Rehabilitación, limpieza y desazolve de redes de alcantarillado sanitario en el municpio de Luruaco</t>
  </si>
  <si>
    <t>Mejoramiento del sistema de bombeo del corregimiento  de Campeche</t>
  </si>
  <si>
    <t>Construcción del sistema de tratamiento de aguas residuales para las viviendas-urbanización bohorquez, corregimiento de Bohorquez municpio de Campo de la Cruz</t>
  </si>
  <si>
    <t>Mejoramiento del sistema de bombeo del corregimiento de Pital de Megua</t>
  </si>
  <si>
    <t>Mejoramiento del sistema de acueducto del corregimiento de Rotinet, municpio de Repelón</t>
  </si>
  <si>
    <t>Construcción del sistema de tratamiento de aguas residuales para el proyecto de viviendas del corregimiento de Puerto Giraldo, municipio de Ponedera</t>
  </si>
  <si>
    <t xml:space="preserve">Comprar quimicos para el tratamiento del agua de los acueductos de los municipios  de campo de la cruz, manati, candelaria y santa lucia entre otros; </t>
  </si>
  <si>
    <t>Aumentar cobertura de redes Alcantarillado del 23% en Baranoa</t>
  </si>
  <si>
    <t xml:space="preserve">Redes de Alcantarillado Tubará 
7.100 ml en redes de 8”
212 ml en Colector de 10”
290 ml en Colector de 16”
347 Acometidas bifamiliares.
275 Pozos de inspección
Sistema de Tratamiento de Tubará 
Desarenador: 59 lps
Sistema Anaeróbico – UASB – 18 lps (Dos Módulos de 9 lps)
Sistema de Desinfección de UV
Laguna Facultativa – 36 lps 
Lecho de Secado
Subestación de Bombeo – 3 equipos de Bombeo – 52 lps 
</t>
  </si>
  <si>
    <t>Aumentar cobertura de redes Alcantarillado del 40% en Galapa y del 20 en Puerto Colombia</t>
  </si>
  <si>
    <t xml:space="preserve">GALAPA
COBERTURA EN REDES CUENCA 1:  BARRIOS SALON AZUL , LIBERTADORES Y MANGA 3 DE MAYO
• 3112 ml en redes de 8” (Instalado:3000 ml)
• 82. ml en Colector de 12” 
• 258 acometidas bifamiliares. 
• 76 Pozos de inspección 
• 850 ml de Línea de Impulsión PEAD de 200 mm 
• Montaje de Dos Equipos de Bombeo de Q=38.6lps HDT=26.0m y un transformador Trifásico de 45 KVA (En Construcción)
Casas Beneficiadas Cuenca 1.  516 Viviendas
Población Promedio: 2580 Hab.
COBERTURA EN REDES CUENCA 7 : BARRIOS LOS CARRUAJES Y MANGA DEPITAL
• 7350 ml en redes de 8” 
• 378 ml en Colector de 10”
• 309 acometidas bifamiliares. 
• 102 Pozos de inspección 
• 1220 ml Línea de Impulsión PEAD de 200 mm 
• Montaje de Dos Equipos de Bombeo de Q=47.7lps HDT=45.2m y un transformador Trifásico de 112.5 KVA.  
Casa Beneficiadas Cuenca 7. 618 Vivienda
Población Promedio: 3090 Hab.
ESTACION ELEVADORA CUENCA 5 (Sector Vía hacia el Barrio Los Carruajes)
• 1350 ml Línea de Impulsión PEAD de 250 mm
• Montaje de Dos Equipos de Bombeo de Q=82.6lps HDT=46.0m y un transformador Trifásico de 112.5 KVA. 
PUERTO COLOMBIA
COBERTURA EN REDES BARRIOS VISTAMAR – NUEVO HORIZONTE – ALTOS DE CUPINO
5370 m. en redes de 8”
35 ml en Colector de 10”
313 Und. Acometidas bifamiliares.
153 Und. Pozos de inspección 
Casas beneficiadas Barrios Vistamar – Nuevo Horizonte – Altos de Cupino: 448 viviendas
ESTACION ELEVADORA BARRIO VISTAMAR
250 ml de Línea de Impulsión PEAD de 160 mm 
Construcción de 1 pozo húmedo
Construcción del cerramiento en muro
Montaje de Dos Equipos de Bombeo de Q = 20lps HDT=22.0m 
Habitantes Beneficiados: 2240 Hab.
COBERTURA EN REDES ARROYO GRANDE
1.664,00 m. en redes de 8”
726 m. en redes de 16”
292 m. en redes de 18”
149 Und. Acometidas bifamiliares.
46 Und. Pozos de inspección 
Porcentaje de avance de obra:
Casas beneficiadas Barrios Silencio– San Carlos– Las Américas – Sal si puedes – Norte 2 -: 290 viviendas
</t>
  </si>
  <si>
    <t xml:space="preserve">24300 ml de Redes de Alcantarillado (8” - 12”);  2720 ml Redes de Alcantarillado (16” - 24”); Estación Elevadora (Dos Motobombas de 120 lps); 2709 ml de Tubería de Impulsión GRP 350 MM; Sistema de Tratamiento de Aguas Residuales (89 lps); 2300 ml Emisario Efluente (12” - 20”)
Dos (2) Lagunas Anaeróbica
Una (1) Laguna Facultativa Primaria 
Una (1) Laguna Facultativa Secundaria
</t>
  </si>
  <si>
    <t>Alcanzar una cobertura del 95%</t>
  </si>
  <si>
    <t>Este proyecto busca la construcción de  las redes de alcantarillado de las cuencas 2 y 3 y sistema de tratmiento de aguas residuales en el municipio de Baranoa</t>
  </si>
  <si>
    <t>Aumentar cobertura de redes Alcantarillado del 60% en Tubará</t>
  </si>
  <si>
    <t>Este proyecto busca la construcción de  las redes de alcantarillado de las cuencas 1 y 7 e interceptor  municipio de Puerto Colombia</t>
  </si>
  <si>
    <t>090246</t>
  </si>
  <si>
    <t>090247</t>
  </si>
  <si>
    <t>090248</t>
  </si>
  <si>
    <t>Agua potable</t>
  </si>
  <si>
    <t>Agua potable y Alcantarillado</t>
  </si>
  <si>
    <t>Agua potable y alcantarillado</t>
  </si>
  <si>
    <t>Redes de acueducto 9,732 ml
Redes de Alcantarillado 7,275 ml
Colectores las colonias de 30" 3,130 ml</t>
  </si>
  <si>
    <t xml:space="preserve">Redes de acueducto 10,166 ml
Redes de Alcantarillado 15,938 ml
</t>
  </si>
  <si>
    <t>Redes de acueducto 7,132 ml
Redes de Alcantarillado 3,665 ml
Colectores California de 36" 2,810 ml</t>
  </si>
  <si>
    <t>Instalacion de 22,500 ml de conduccion</t>
  </si>
  <si>
    <t>080165</t>
  </si>
  <si>
    <t>090066</t>
  </si>
  <si>
    <t>090634</t>
  </si>
  <si>
    <t>130153-140338</t>
  </si>
  <si>
    <t>Capacitación, asesoría, asistencia técnica, consultoría, servicios administrativos y técnicos, institucionales, legales, ambientales, financieras y administrativas .</t>
  </si>
  <si>
    <t>Garantizar la armonización integral de los recursos y la implementación de esquemas eficientes y sostenibles en la prestación de los servicios de agua potable y saneamiento básico</t>
  </si>
  <si>
    <t>Proyectos evaluados e implementados</t>
  </si>
  <si>
    <t>Desarrollo de Talleres de Capacitación, Asistencia Técnia y asesorías.</t>
  </si>
  <si>
    <t>Fortalecer institucionalmente las empresas prestadoras del servicio de acueducto del sector rural, dotándolas de herramientas básicas para un eficiente funcionamiento.</t>
  </si>
  <si>
    <t>28 empresas fortalecidas en sus areas de gestión</t>
  </si>
  <si>
    <t>FC 23,399
DPTO 1,737</t>
  </si>
  <si>
    <t>NO</t>
  </si>
  <si>
    <t>Reubicacion de la planta de tratamiento de Puerto Giraldo, se rehabilitaron los acueductos de Repelon, Santa Lucia y Campo de la Cruz, Suan, y los corregimientos de Rotinet, Algodonal y las Compuertas; se rehabilito el alcantarillado sanitario de Santa lucia y se realizaron obras de proteccion al acueducto Costero y al Arroyo Zapata</t>
  </si>
  <si>
    <t>Construcción línea de conducción sistema de acueducto Vereda La Bonga  Municipio de Malambo</t>
  </si>
  <si>
    <t xml:space="preserve">CUENCA 2: BARRIOS:  LA PAZ, LOS ROBLES, RIOMAR, VILLA CLARA, LAS MARGARITAS, OASIS, 7 DE OCTUBRE, CALDAS Y TORCOROMA
17,885 ml de tuberia de 8”-16"
1156 Acometidas bifamiliares
278 Pozos de inspección
396 ml de Línea de Impulsión HD de 300 mm
Tres Equipos de Bombeo de Q = 51.21 lps, HDT = 16.64 m
CUENCA 3:BARRIOS: BARRIO 20 DE JULIO Y SECTOR POLICARPA.
5202 ml en redes de 8”.
242 Acometidas bifamiliares
89 Pozos de inspección
764 ml de Línea de Impulsión PEAD de 160 mm
Dos Equipos de Bombeo de Q = 23.2 lps, HDT = 21.6
Viviendas Beneficiadas 2199 (Cobertura del 23%)
SISTEMA DE TRATAMIENTO DE AGUAS RESIDUALERS
Un (1) Desarenador. 
Dos (2) Lagunas Anaeróbica de 50 m x 50 m.
Una (1) Lagunas Facultativa Primarias de 170m x 103 m
Una (1) Lagunas Facultativa Secundaría 70m x 103 m
</t>
  </si>
  <si>
    <t>Diciembre de 2011</t>
  </si>
  <si>
    <t xml:space="preserve">Instalación y suministro de tubería PEAD 160mm para llevar agua potable a 62 familias de la vereda La Bonga.  </t>
  </si>
  <si>
    <t xml:space="preserve">Aumentar la cobertura de acueducto rural </t>
  </si>
  <si>
    <t xml:space="preserve">Metrol lineales de tuberia instalada. Viviendas con servicio de acueducto </t>
  </si>
  <si>
    <t>150140
150141
150142
150138</t>
  </si>
  <si>
    <t xml:space="preserve">Estabilizar la ribera a través de la canalización en concreto rigido de 2786 m de los arroyos El salao y El Platanal. </t>
  </si>
  <si>
    <t>Controlar, Prevenir y Mitigar la perdida de vidas y derrumbes de viviendas que causa la erosión de las riveras del arroyo</t>
  </si>
  <si>
    <t>Metrosl lineales canalizados</t>
  </si>
  <si>
    <t>Construcción de estrucrturas en concreto y colector que permite incorporar las aguas negras a sistema de redes del municipio</t>
  </si>
  <si>
    <t>Retirar el vertimiento de aguas negras que vierten al arroyo</t>
  </si>
  <si>
    <t>Metros lineales de colector instaladao, estructuras de desvio de las aguas.</t>
  </si>
  <si>
    <t>SGP</t>
  </si>
  <si>
    <t>Instalalción de tuberia de alcantarillado pvc 8", 10"</t>
  </si>
  <si>
    <t xml:space="preserve">Aumento de la cobertura de alcantarillado y reposición de redes </t>
  </si>
  <si>
    <t>Metrol lineales instalados</t>
  </si>
  <si>
    <t>Dpto</t>
  </si>
  <si>
    <t>Este proyecto busca la construcción de soluciones sanitarias incluyendo poza septica para el corregimiento de santa cruz en luruaco</t>
  </si>
  <si>
    <t>Mejorar la calidad de vida de los habitantes del corregimiento</t>
  </si>
  <si>
    <t>200 Soluciones sanitarias individuales</t>
  </si>
  <si>
    <t>Abril de 2015</t>
  </si>
  <si>
    <t>Diciembre de 2015</t>
  </si>
  <si>
    <t>Este proyecto busca la construcción de soluciones sanitarias incluyendo poza septica para el Municipio de Palmar de Varela</t>
  </si>
  <si>
    <t>Mejorar la calidad de vida de los habitantes del Municipio</t>
  </si>
  <si>
    <t>30 Soluciones sanitarias individuales</t>
  </si>
  <si>
    <t>Octubre de 2015</t>
  </si>
  <si>
    <t>Enero 1 de 2015</t>
  </si>
  <si>
    <t>Diciembre 31 de 2015</t>
  </si>
  <si>
    <t>Junio de 2010</t>
  </si>
  <si>
    <t>Septiembre de 2012</t>
  </si>
  <si>
    <t>Enero de 2011</t>
  </si>
  <si>
    <t>Diciembre de 2014</t>
  </si>
  <si>
    <t>Febrero de 2011</t>
  </si>
  <si>
    <t>Octubre de 2014</t>
  </si>
  <si>
    <t>Este proyecto busca la construcción de  las redes de alcantarillado y la construccion de la laguan de estabilizacion del municipio de Polonuevo</t>
  </si>
  <si>
    <t>Octubre de 2013</t>
  </si>
  <si>
    <t>Marzo de 2016</t>
  </si>
  <si>
    <t>Enero de 2015</t>
  </si>
  <si>
    <t>Noviembre de 2015</t>
  </si>
  <si>
    <t>Noviembre de 2014</t>
  </si>
  <si>
    <t>Este proyecto busca la construcción de soluciones sanitarias incluyendo poza septica para el Corregimiento de Villa Rosa</t>
  </si>
  <si>
    <t>Mejorar la calidad de vida de los habitantes del Corregimiento</t>
  </si>
  <si>
    <t>50 Soluciones sanitarias individuales</t>
  </si>
  <si>
    <t>Mayo de 2015</t>
  </si>
  <si>
    <t>Septiembre de 2015</t>
  </si>
  <si>
    <t>Aumentar la continuidad de los circuitos EL Tesoro, concord, vereda y Bella vista</t>
  </si>
  <si>
    <t>Este proyecto busca la optimizacion y operación de las redes de acueducto</t>
  </si>
  <si>
    <t xml:space="preserve">Enero de 2015 </t>
  </si>
  <si>
    <t>Este proyecto busca la Rehabilitacion de los acueductos afectados por la ola invernal en el Departamento del Atlantico</t>
  </si>
  <si>
    <t>Rehabilitar los sitemas de acueducto y alcantarillado afectados por la ola invernal</t>
  </si>
  <si>
    <t>Garantizar la continuidad del servicio de acueducto</t>
  </si>
  <si>
    <t>Instalacion de 4,224 ml de tuberia de PEAD 90 mm a 75 mm22,500 ml de conduccion</t>
  </si>
  <si>
    <t>Este proyecto se  busca garantizar la continuidad del servicio a traves de la construccion de redes de distribuccion</t>
  </si>
  <si>
    <t>Construccion de sectores definidos para la optimizacion y operación de las redes de acueducto del Circuito el Tesoro, Circuito Bellavista, Circuito Concord y Circuito Veredas del Municipio de Malambo.</t>
  </si>
  <si>
    <t>3011*2015*000007</t>
  </si>
  <si>
    <t>Willian Enrique Yacaman Fernandez</t>
  </si>
  <si>
    <t>NA</t>
  </si>
  <si>
    <t>3011*2015*000005</t>
  </si>
  <si>
    <t xml:space="preserve"> 3011*2015*000006</t>
  </si>
  <si>
    <t>Dairo Alfonso Brito Fernandez</t>
  </si>
  <si>
    <t xml:space="preserve">Gng Ingeniería S.A.S. </t>
  </si>
  <si>
    <t>8 de septiembre de 2015</t>
  </si>
  <si>
    <t>8 de Marzo de 2016</t>
  </si>
  <si>
    <t>Construccion del sistema de Acueducto de la Vereda la Bonga, Municipio de Malambo - departamento del Atlantico</t>
  </si>
  <si>
    <t>Interventoria para construccion sistema de acueducto Vereda la bonga - Municipio de Malambo</t>
  </si>
  <si>
    <t>SGP: 1.093.000.000</t>
  </si>
  <si>
    <t>SGP: 9.747.000.000</t>
  </si>
  <si>
    <t xml:space="preserve">Brindar un servicio de calidad y continuidad en la prestacion de los servicios de acueducto y alcantarillado de los municipios pertenecientes a ARESUR </t>
  </si>
  <si>
    <t xml:space="preserve">Diagnostico de los sitemasde acueducto y alcantarillado, analisis social,economico y financiero, del modelo adecuado de prestación de los servicios, pliegos y anexos para la licitación publica que conduzca a la vinculación del operador y acompañamiento tecnico y juridico en el proceso de vinculación del operador. </t>
  </si>
  <si>
    <t>Se espera la apertura del proceso por parte de Aresur para el reinicio del contrato</t>
  </si>
  <si>
    <t>Garantizar la seguridad en la captación de agua cruda del municipio, dotandolos de herramientas adecuadas para atender las fluctuaciones y cambios de la rivera en la bocatoma del acueducto.</t>
  </si>
  <si>
    <t>Adecuación de la aducción del sistema, incluyendo bridas para la atencion de emergencias en el sistema de captación, dotación fisica de guayas, cadenas y diferenciales para los trabajos.</t>
  </si>
  <si>
    <t>liquidado</t>
  </si>
  <si>
    <t>Ampliacion acueducto costero - al corregimiento del Morro  - Municipio de Tubara, por medio de la construcción de un Tanque de almacenamiento y el suministro y la instalación de redes de distribución en polietileno (proyecto en el ministerio en espera de viabilidad)</t>
  </si>
  <si>
    <t>Dotar de la infraestructura necesaria en materia de acueducto al corregimiento del Morro, incluyendo la prestación del servicio por medio de la empresa triple A</t>
  </si>
  <si>
    <t>Tanque y redes de distribución en polietileno de alta densidad</t>
  </si>
  <si>
    <t xml:space="preserve">Convenio de apoyo para ejecutar el proyecto de rehabilitacion redes de alcantarillado  entre las calles 6 y 10 y las carreras 3 y 12 del municipio de palmar de varela departamento del atlantico. </t>
  </si>
  <si>
    <t>Apoyar economicamente al municipio para la rehabilitación de redes de alcantarillado entre las calles 6 y 10 y las carreras 3 y 12 del municipio de palmar de varela departamento del atlantico</t>
  </si>
  <si>
    <t>recursos por valor de $357.100.076,24</t>
  </si>
  <si>
    <t>Apoyar economicamente al municipio para la rehabilitación de redes de alcantarillado dela cuenca 1 del municipio de palmar de varela departamento del atlantico</t>
  </si>
  <si>
    <t>recursos por valor de $413,546,880</t>
  </si>
  <si>
    <t>proceso recibido se encuentra en prodeso de liquidación</t>
  </si>
  <si>
    <t>Rehabilitación y puesta en marcha de la estación elevadora del sistema de alcantarillado de los barrios Villa Marcela Etapa I y Villa Nora en el Municipio de Sabanagrande</t>
  </si>
  <si>
    <t>recurso por valor de $253.389.459.oo</t>
  </si>
  <si>
    <t>suspendido</t>
  </si>
  <si>
    <t xml:space="preserve">Apoyar a los corregimientos de Palmar de candelaria y santa Cruz en la construcción de unidades sanitarias incluye baños y pozas septicas </t>
  </si>
  <si>
    <t>Entrega de 97 Baños  incluyendo poza septica</t>
  </si>
  <si>
    <t>5 de noviembre 2014</t>
  </si>
  <si>
    <t>5 de marzo de 2014</t>
  </si>
  <si>
    <t>Dotar de una planta de tratamiento de aguas residuales a la urbanización de vivienda de interes social de Bohorquez</t>
  </si>
  <si>
    <t>Planta de tratamiento de aguas residuales, campo de infiltración y pozos de inspeccción.</t>
  </si>
  <si>
    <t>agosto 24 de 2015</t>
  </si>
  <si>
    <t>en ejecución</t>
  </si>
  <si>
    <t>Dotar de una planta de tratamiento de aguas residuales a la urbanización de vivienda de interes social de puerto Giraldo</t>
  </si>
  <si>
    <t>Planta de tratamiento de aguas residuales, campo de infiltración</t>
  </si>
  <si>
    <t>EN PROCESO</t>
  </si>
  <si>
    <t>Este proyecto busca apoyar a los acueductos que se vieron afectados por la ola invernal.</t>
  </si>
  <si>
    <t>Mejorar calidad y continuidad del sevicio de acueducto en los municipios</t>
  </si>
  <si>
    <t>Suministro de Policloruro de aluminio y cloro gaseoso.</t>
  </si>
  <si>
    <t>Construcción de sistema de desinfección del acueducto para el control microbiológico</t>
  </si>
  <si>
    <t>Mejorar la calidad del servicio de acueducto</t>
  </si>
  <si>
    <t>Cloradores, balanzas para pesar cilindros, manifold de agua y gas.</t>
  </si>
  <si>
    <t>Rehabiltación d einfraestructura de redes y bombeo.</t>
  </si>
  <si>
    <t>Aumentar la continuidad en la prestación del servicio</t>
  </si>
  <si>
    <t>Equipo de bombeo sumergible, tramo de redes de conducción.</t>
  </si>
  <si>
    <t>Costrucción infraestructura para control microbiológico</t>
  </si>
  <si>
    <t>Mejorar calidad del agua</t>
  </si>
  <si>
    <t>Clorador tipo pulsador y bomba dosificadora.</t>
  </si>
  <si>
    <t xml:space="preserve">Construcción de redes de distribución </t>
  </si>
  <si>
    <t>Ampliar la cobertura del servicio de acueducto</t>
  </si>
  <si>
    <t>Tuberías para redes de distribución y acometidas domiciliarias</t>
  </si>
  <si>
    <t>Costrucción de planta de tratamiento de agua potable</t>
  </si>
  <si>
    <t>Garantizar la continuidad en la prestación del servicio de acueducto</t>
  </si>
  <si>
    <t>planta de tratamiento de agua potable</t>
  </si>
  <si>
    <t>Construcción de tramo de aducción</t>
  </si>
  <si>
    <t xml:space="preserve">Tubería PEAD y cableado </t>
  </si>
  <si>
    <t>Rehabilitación infraestructura de acueducto</t>
  </si>
  <si>
    <t>Bomba sumergible, sistema de desinfección, limpieza de pozo.</t>
  </si>
  <si>
    <t>Apoyo para suministro de aguapotable ala población mediante la operación de la planta móvil de la gobernación</t>
  </si>
  <si>
    <t>Garantizar el suministro de agua potable a la población</t>
  </si>
  <si>
    <t>agua potable</t>
  </si>
  <si>
    <t>Construcción sistema de acueducto</t>
  </si>
  <si>
    <t>Suminstrar agua potable a la población</t>
  </si>
  <si>
    <t>Embalse, redes conducción, distribución acometidas.</t>
  </si>
  <si>
    <t>Construcción de redes de acueducto en tuberia PEAD, instalación de acometidas y micromedidores</t>
  </si>
  <si>
    <t>Construir sistema de redes de agua potable para el corregimiento de Hibacharo.</t>
  </si>
  <si>
    <t>283 micromedidores, 4350 ml  de tuberia PEAD de 90 mm, 400 ml de tuberia PEAD de 100 mm, 271 acometidas domiciliarias.</t>
  </si>
  <si>
    <t>Optimización  de la red de distribución de agua potable, la cual esta compuesta por tuberia de PEAD. El Tanque de abastecimiento ubicado en la cabecera de Juan de Acosta fue rehabilitado y construido encerramiento del lugar.</t>
  </si>
  <si>
    <t>Construcción de redes de distribución de agua potable en el             sector de el Vaivén y mantenimiento del tanque elevado en el municipio de Juan de Acosta. Alcanzar una cobertura del servicio de acueducto en la zona rural nucleada del 98%.</t>
  </si>
  <si>
    <t>4633 ml de tuberia PEAD de 90 mm, 403 ml de tuberia PEAD de 160 mm, 304 ml tuberia PEAD de 200 mm. Rehabilitación de Tanque Elevado con su respetivo cerramiento.</t>
  </si>
  <si>
    <t>Construcción de redes de alcantarillado sanitario en tuberia PVC y construcción de pozos de inspección en mamposteria.</t>
  </si>
  <si>
    <t>Alcanzar una cobertura de alcantarillado en las cabeceras municipales del 88,6%.</t>
  </si>
  <si>
    <t>Redes de Alcantarillado sanitario: 1279 ml de 8", 272 ml de 12", 161 registros bifamiliares.</t>
  </si>
  <si>
    <t>Audiencias Públicas</t>
  </si>
  <si>
    <t>Redes de Alcantarillado sanitario: 4223 ml de 8", 282 ml de 10", 306 registros bifamiliares.</t>
  </si>
  <si>
    <t>Limpieza y Desazolve de tuberias de alcantarillado para su rehabilitación.</t>
  </si>
  <si>
    <t xml:space="preserve">1533 pozas sépticas limpiadas, 160 ml de redes de alcantarillado y 60 pozos de inspección rehabilitados. </t>
  </si>
  <si>
    <t>Convenio -Colombia Humanitaria-Fiduprevisora</t>
  </si>
  <si>
    <t>2480 ml de tuberias de alcantarillado rehabilitadas, 26 pozos de inspeccion limpiados y desazolvados.</t>
  </si>
  <si>
    <t>Limpieza y Desazolve de tuberias y pozos de inspección. Instalación de pozos prefabricados.</t>
  </si>
  <si>
    <t>Se encuentra en ejecución</t>
  </si>
  <si>
    <t>Se construyeron 12 unidades sanitarias, con sus respectivos pozos septicos y cuarto de baño.</t>
  </si>
  <si>
    <t>Alcanzar una cobertura de alcantarillado o en soluciones individuales en la zona rural del 50%.</t>
  </si>
  <si>
    <t>12 unidades sanitarias</t>
  </si>
  <si>
    <t>Se erradicaron aproximandamente 213 toneladas de residuos sólidos de 5 puntos identificados en el municipio.</t>
  </si>
  <si>
    <t>Recuperar el especio público y el entorno paisajisto, Incrementar la cobertura del servicio de aseo.</t>
  </si>
  <si>
    <t>213 toneladas de residuos sólidos erradicadas</t>
  </si>
  <si>
    <t>Se erradicaron aproximandamente 207 toneladas de residuos sólidos de 5 puntos identificados en el municipio.</t>
  </si>
  <si>
    <t>207 toneladas de residuos sólidos erradicadas</t>
  </si>
  <si>
    <t>Se erradicaron aproximandamente 203 toneladas de residuos sólidos de 5 puntos identificados en el municipio.</t>
  </si>
  <si>
    <t>203 toneladas de residuos sólidos erradicadas</t>
  </si>
  <si>
    <t>Agosto de 2011</t>
  </si>
  <si>
    <t>Julio de 2014</t>
  </si>
  <si>
    <t>SGP: 1721 
AUD: 3688
DPTO: 163</t>
  </si>
  <si>
    <t>Enero de 2010</t>
  </si>
  <si>
    <t>Construccion redes de alcantarillado en el barrio las nubes de Santa Tomas</t>
  </si>
  <si>
    <t>Pasar del 75% al 85% en cobertura de alcantarillado</t>
  </si>
  <si>
    <t xml:space="preserve">Tubería de PVC de 200 mm - 3390 ml 
Tubería de PVC de 250 mm - 700 ml 
 Acometidas Bifamiliares        285 Und </t>
  </si>
  <si>
    <t>No</t>
  </si>
  <si>
    <t>Marzo de 2011</t>
  </si>
  <si>
    <t>Potenciar la region como polo de desarrollo tursitico llevando agua potable a los corregimientos de puerto caiman, caño dulce balnearios y desarrollo turistico de aguamarina, punta cangrejo y otros del corredor via al mar</t>
  </si>
  <si>
    <t>Instalacion de linea de conduccion en el Acueducto Costero</t>
  </si>
  <si>
    <t>Enero de 2014</t>
  </si>
  <si>
    <t>Febrero de 2014</t>
  </si>
  <si>
    <t>Optimización del sistema de captación:
 Optimización línea de conducción de agua cruda</t>
  </si>
  <si>
    <t xml:space="preserve">Aumentar  la capacidad de transporte de agua cruda para aprovechar la capacidad de producción  de las  plantas de tratamiento. Se mejorará la continuidad del servicio a 24 horas diarias. </t>
  </si>
  <si>
    <t>Ampliar el sistema de captacion, bombeo y la conduccion en el acueducto de Malambo</t>
  </si>
  <si>
    <t>Sgp: 8.512.000.000
Dpto: 384.000.000
Aud 581.000.000</t>
  </si>
  <si>
    <t>Septiembre de 2014</t>
  </si>
  <si>
    <t xml:space="preserve"> Agua Potable y saneamiento Basico</t>
  </si>
  <si>
    <t>Suspendido</t>
  </si>
  <si>
    <t>Instalacion de Tuberia y accesorios para la construccion, cambio y Reparacion de daños en redes de Acueducto</t>
  </si>
  <si>
    <t xml:space="preserve">Noviembre de 2011 </t>
  </si>
  <si>
    <t>Febrero de 2012</t>
  </si>
  <si>
    <t>Marzo de 2012</t>
  </si>
  <si>
    <t>Junio de 2013</t>
  </si>
  <si>
    <t>Agosto de 2013</t>
  </si>
  <si>
    <t>Junio de 2014</t>
  </si>
  <si>
    <t>Junio de 2015</t>
  </si>
  <si>
    <t>Ampliacion de redes de distribuccion de agua potable del corregimiento de las Tablas - municipio de Repelon</t>
  </si>
  <si>
    <t>Mayo de 2013</t>
  </si>
  <si>
    <t>Septiembre de 2013</t>
  </si>
  <si>
    <t>Agosto de 2012</t>
  </si>
  <si>
    <t>Diciembre de 2012</t>
  </si>
  <si>
    <t>Dpto - Nacion</t>
  </si>
  <si>
    <t>SGP 8.533.000.000
DPTO 1.792.000.000
AUP 8.954.000.000
CH 243.000.000</t>
  </si>
  <si>
    <t>AUD. 3.607.000.000
SGP: 4.118.000.000
DPTO: 513.000.000</t>
  </si>
  <si>
    <t>FNR (Nacion): 17.500.000000
FNR (Esc): 3.835.619.000
Aud: 1.861.000000
SGP: 1.376.500.000
Dpto: 6.993.000.000</t>
  </si>
  <si>
    <t>SGR</t>
  </si>
  <si>
    <t>SGP: 6.074.000.000
AUD P: 498.000.000
DPTO: 6.078.000.000</t>
  </si>
  <si>
    <t>Diciembre de 2013</t>
  </si>
  <si>
    <t xml:space="preserve">Convenio de apoyo para ejecutar las obras adicionales del proyecto Rehabilitacion de redes de Alcantarillado sanitario cuencas I del municipio de Palmar de Varela. </t>
  </si>
  <si>
    <t xml:space="preserve">Convenio de apoyo Financiero - municipio de Palmar de Varela. </t>
  </si>
  <si>
    <t>Noviembre de 2013</t>
  </si>
  <si>
    <t>Agosto de 2014</t>
  </si>
  <si>
    <t>xxxxxx</t>
  </si>
  <si>
    <t>Esc.Carbon</t>
  </si>
  <si>
    <t>x</t>
  </si>
  <si>
    <t xml:space="preserve">Construcción de linea de conducción y pileta comunal </t>
  </si>
  <si>
    <t>Abastecer de agua potable a la población de la vereda de arroyo. Alcanzar una cobertura del servicio de acueducto en la zona rural nucleada del 98%.</t>
  </si>
  <si>
    <t>800ml de tuberia PEAD 90 mm, Pileta comunal para el abastecimiento.</t>
  </si>
  <si>
    <t>Ncion - CH</t>
  </si>
  <si>
    <t>Compraventa de Lote para obras de rehabilitacion de tanque elevado del sistema de acueducto de  Santo Tomas</t>
  </si>
  <si>
    <t>0111*2013*000023</t>
  </si>
  <si>
    <t>0111*2013*000040</t>
  </si>
  <si>
    <t>Interventoria tecnica, administrativa, ambiental y financiera de las obras de construccion del sistema de alcantarillado y sistema de tratamiento de aguas residuales  en el municipio de Polonuevo</t>
  </si>
  <si>
    <t>Construccion del sistema de alcantarillado sanitario de la caebecera municipal de Polonuevo</t>
  </si>
  <si>
    <t>0111*2013*000029</t>
  </si>
  <si>
    <t>Construccion sistema de Tratamiento de aguas residuales de la cabecera municipal de Polonuevo</t>
  </si>
  <si>
    <t>Consosrcio Aguas 2013</t>
  </si>
  <si>
    <t>Constructora Yacaman Vivero S.A</t>
  </si>
  <si>
    <t>Union Temporal redes de Polonuevo 2013</t>
  </si>
  <si>
    <t>15 de Enero de 2014</t>
  </si>
  <si>
    <t>23 de Marzo de 2016</t>
  </si>
  <si>
    <t>7 de octubre de 2013</t>
  </si>
  <si>
    <t>15 de marzo de 2016</t>
  </si>
  <si>
    <t>7 de abril de 2016</t>
  </si>
  <si>
    <t>7 de mayo de 2016</t>
  </si>
  <si>
    <t>SGR: 24,355.000.000
DPTO: 598.605.648</t>
  </si>
  <si>
    <t>30 de Diciembre de 2015</t>
  </si>
  <si>
    <t>4 de Marzo de 2015</t>
  </si>
  <si>
    <t>02 de Noviembre de 2015</t>
  </si>
  <si>
    <t>SGP: 300.000.000</t>
  </si>
  <si>
    <t xml:space="preserve"> 3011*2013*000007</t>
  </si>
  <si>
    <t>Jose Luis Mora Narvaez</t>
  </si>
  <si>
    <t>16 de Enero 2014</t>
  </si>
  <si>
    <t>Convenio interadministrativo entre el departamento del atlantico y el municipio de ponedera para la ejecucion del proyecto de optimizacion de redes de alcantarillado sanitarioen los barrios centro, estadio y la Pachita de la cabecera municpal de Ponedera</t>
  </si>
  <si>
    <t>Dpto: 1.640.000.000</t>
  </si>
  <si>
    <t>Construccion obras de optimizacion de redes de alcantarillado sanitario en los barrios centro, estadio y la Pachita de la cabecera municpal de Ponedera</t>
  </si>
  <si>
    <t>LP - 007 - 2015</t>
  </si>
  <si>
    <t>Union Temporal Alcantarillado 2015</t>
  </si>
  <si>
    <t>aunar esfuerzo  entre el Departamento del atlantico y triople A de barranquilla S:A. E.S.P para el desarrollo del proyecto</t>
  </si>
  <si>
    <t>Convenio Intervistitucuional</t>
  </si>
  <si>
    <t>Triple A</t>
  </si>
  <si>
    <t>SGP: 1.640.000.000</t>
  </si>
  <si>
    <t>3011*2015*000001</t>
  </si>
  <si>
    <t>Consosrcio el sifon 2014</t>
  </si>
  <si>
    <t>Interventoria</t>
  </si>
  <si>
    <r>
      <t xml:space="preserve">Nombres de los </t>
    </r>
    <r>
      <rPr>
        <b/>
        <u/>
        <sz val="12"/>
        <color indexed="8"/>
        <rFont val="Calibri"/>
        <family val="2"/>
        <scheme val="minor"/>
      </rPr>
      <t>Proyectos</t>
    </r>
    <r>
      <rPr>
        <b/>
        <sz val="12"/>
        <color indexed="8"/>
        <rFont val="Calibri"/>
        <family val="2"/>
        <scheme val="minor"/>
      </rPr>
      <t xml:space="preserve"> que conforman el programa (6)</t>
    </r>
  </si>
</sst>
</file>

<file path=xl/styles.xml><?xml version="1.0" encoding="utf-8"?>
<styleSheet xmlns="http://schemas.openxmlformats.org/spreadsheetml/2006/main">
  <numFmts count="8">
    <numFmt numFmtId="5" formatCode="&quot;$&quot;\ #,##0_);\(&quot;$&quot;\ #,##0\)"/>
    <numFmt numFmtId="6" formatCode="&quot;$&quot;\ #,##0_);[Red]\(&quot;$&quot;\ #,##0\)"/>
    <numFmt numFmtId="7" formatCode="&quot;$&quot;\ #,##0.00_);\(&quot;$&quot;\ #,##0.00\)"/>
    <numFmt numFmtId="44" formatCode="_(&quot;$&quot;\ * #,##0.00_);_(&quot;$&quot;\ * \(#,##0.00\);_(&quot;$&quot;\ * &quot;-&quot;??_);_(@_)"/>
    <numFmt numFmtId="43" formatCode="_(* #,##0.00_);_(* \(#,##0.00\);_(* &quot;-&quot;??_);_(@_)"/>
    <numFmt numFmtId="164" formatCode="_(* #,##0_);_(* \(#,##0\);_(* &quot;-&quot;??_);_(@_)"/>
    <numFmt numFmtId="165" formatCode="_(&quot;$&quot;\ * #,##0_);_(&quot;$&quot;\ * \(#,##0\);_(&quot;$&quot;\ * &quot;-&quot;??_);_(@_)"/>
    <numFmt numFmtId="166" formatCode="&quot;$&quot;\ #,##0"/>
  </numFmts>
  <fonts count="16">
    <font>
      <sz val="11"/>
      <color theme="1"/>
      <name val="Calibri"/>
      <family val="2"/>
      <scheme val="minor"/>
    </font>
    <font>
      <sz val="11"/>
      <color theme="1"/>
      <name val="Calibri"/>
      <family val="2"/>
      <scheme val="minor"/>
    </font>
    <font>
      <sz val="11"/>
      <color rgb="FFFF0000"/>
      <name val="Calibri"/>
      <family val="2"/>
      <scheme val="minor"/>
    </font>
    <font>
      <sz val="12"/>
      <color theme="1"/>
      <name val="Calibri"/>
      <family val="2"/>
      <scheme val="minor"/>
    </font>
    <font>
      <b/>
      <sz val="12"/>
      <color theme="1"/>
      <name val="Calibri"/>
      <family val="2"/>
      <scheme val="minor"/>
    </font>
    <font>
      <sz val="10"/>
      <name val="Calibri"/>
      <family val="2"/>
      <scheme val="minor"/>
    </font>
    <font>
      <sz val="10"/>
      <color theme="1"/>
      <name val="Calibri"/>
      <family val="2"/>
      <scheme val="minor"/>
    </font>
    <font>
      <sz val="11"/>
      <name val="Calibri"/>
      <family val="2"/>
      <scheme val="minor"/>
    </font>
    <font>
      <b/>
      <sz val="11"/>
      <name val="Calibri"/>
      <family val="2"/>
      <scheme val="minor"/>
    </font>
    <font>
      <sz val="11"/>
      <color rgb="FF000000"/>
      <name val="Calibri"/>
      <family val="2"/>
      <scheme val="minor"/>
    </font>
    <font>
      <b/>
      <sz val="12"/>
      <name val="Calibri"/>
      <family val="2"/>
      <scheme val="minor"/>
    </font>
    <font>
      <b/>
      <u/>
      <sz val="12"/>
      <color indexed="8"/>
      <name val="Calibri"/>
      <family val="2"/>
      <scheme val="minor"/>
    </font>
    <font>
      <b/>
      <sz val="12"/>
      <color indexed="8"/>
      <name val="Calibri"/>
      <family val="2"/>
      <scheme val="minor"/>
    </font>
    <font>
      <u/>
      <sz val="10"/>
      <name val="Calibri"/>
      <family val="2"/>
      <scheme val="minor"/>
    </font>
    <font>
      <u/>
      <sz val="10"/>
      <color theme="1"/>
      <name val="Calibri"/>
      <family val="2"/>
      <scheme val="minor"/>
    </font>
    <font>
      <sz val="10"/>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4">
    <xf numFmtId="0" fontId="0" fillId="0" borderId="0"/>
    <xf numFmtId="44" fontId="1" fillId="0" borderId="0" applyFont="0" applyFill="0" applyBorder="0" applyAlignment="0" applyProtection="0"/>
    <xf numFmtId="0" fontId="3" fillId="0" borderId="0"/>
    <xf numFmtId="43" fontId="1" fillId="0" borderId="0" applyFont="0" applyFill="0" applyBorder="0" applyAlignment="0" applyProtection="0"/>
  </cellStyleXfs>
  <cellXfs count="367">
    <xf numFmtId="0" fontId="0" fillId="0" borderId="0" xfId="0"/>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0" fillId="0" borderId="0" xfId="0" applyFont="1"/>
    <xf numFmtId="0" fontId="5" fillId="0" borderId="1" xfId="0" applyFont="1" applyFill="1" applyBorder="1" applyAlignment="1">
      <alignment horizontal="justify" vertical="center"/>
    </xf>
    <xf numFmtId="0" fontId="5" fillId="0" borderId="1" xfId="0" applyFont="1" applyFill="1" applyBorder="1" applyAlignment="1">
      <alignment horizontal="justify" vertical="center" wrapText="1"/>
    </xf>
    <xf numFmtId="0" fontId="0" fillId="0" borderId="1" xfId="0" applyFont="1" applyFill="1" applyBorder="1"/>
    <xf numFmtId="0" fontId="5" fillId="0" borderId="1" xfId="0" applyFont="1" applyFill="1" applyBorder="1" applyAlignment="1">
      <alignment vertical="center" wrapText="1"/>
    </xf>
    <xf numFmtId="0" fontId="6" fillId="0" borderId="1" xfId="0" applyFont="1" applyFill="1" applyBorder="1" applyAlignment="1">
      <alignment horizontal="justify" vertical="center" wrapText="1"/>
    </xf>
    <xf numFmtId="0" fontId="5" fillId="0" borderId="1" xfId="0" applyFont="1" applyFill="1" applyBorder="1" applyAlignment="1">
      <alignment horizontal="justify" vertical="top" wrapText="1"/>
    </xf>
    <xf numFmtId="0" fontId="0" fillId="0" borderId="1" xfId="0" applyFont="1" applyFill="1" applyBorder="1" applyAlignment="1">
      <alignment horizontal="center"/>
    </xf>
    <xf numFmtId="0" fontId="0" fillId="0" borderId="2" xfId="0" applyFont="1" applyFill="1" applyBorder="1" applyAlignment="1">
      <alignment horizontal="justify" vertical="center" wrapText="1"/>
    </xf>
    <xf numFmtId="0" fontId="5" fillId="0" borderId="10" xfId="0" applyFont="1" applyFill="1" applyBorder="1" applyAlignment="1">
      <alignment horizontal="justify" vertical="center" wrapText="1"/>
    </xf>
    <xf numFmtId="0" fontId="0" fillId="0" borderId="1" xfId="0" applyFont="1" applyFill="1" applyBorder="1" applyAlignment="1">
      <alignment horizontal="center" vertical="center"/>
    </xf>
    <xf numFmtId="0" fontId="0" fillId="0" borderId="1" xfId="0" applyFont="1" applyFill="1" applyBorder="1" applyAlignment="1">
      <alignment vertical="center" wrapText="1"/>
    </xf>
    <xf numFmtId="0" fontId="0" fillId="0" borderId="1" xfId="0" applyFont="1" applyFill="1" applyBorder="1" applyAlignment="1">
      <alignment vertical="center"/>
    </xf>
    <xf numFmtId="0" fontId="6" fillId="0" borderId="1" xfId="0" applyFont="1" applyFill="1" applyBorder="1" applyAlignment="1">
      <alignment horizontal="justify" vertical="center"/>
    </xf>
    <xf numFmtId="164" fontId="5" fillId="0" borderId="1" xfId="3" applyNumberFormat="1" applyFont="1" applyFill="1" applyBorder="1" applyAlignment="1">
      <alignment horizontal="justify"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vertical="center" wrapText="1"/>
    </xf>
    <xf numFmtId="0" fontId="6" fillId="0" borderId="10" xfId="0" applyNumberFormat="1" applyFont="1" applyFill="1" applyBorder="1" applyAlignment="1">
      <alignment horizontal="justify" vertical="center" wrapText="1"/>
    </xf>
    <xf numFmtId="0" fontId="6" fillId="0" borderId="3" xfId="0" applyFont="1" applyFill="1" applyBorder="1" applyAlignment="1">
      <alignment vertical="center" wrapText="1"/>
    </xf>
    <xf numFmtId="0" fontId="7" fillId="0" borderId="13" xfId="2" applyFont="1" applyFill="1" applyBorder="1" applyAlignment="1">
      <alignment horizontal="center" vertical="center" wrapText="1"/>
    </xf>
    <xf numFmtId="0" fontId="7" fillId="0" borderId="1" xfId="2" applyFont="1" applyFill="1" applyBorder="1" applyAlignment="1">
      <alignment horizontal="justify" vertical="center" wrapText="1"/>
    </xf>
    <xf numFmtId="15" fontId="0" fillId="0" borderId="1" xfId="0" applyNumberFormat="1" applyFont="1" applyFill="1" applyBorder="1" applyAlignment="1">
      <alignment horizontal="center" vertical="center"/>
    </xf>
    <xf numFmtId="0" fontId="7" fillId="0" borderId="5" xfId="2" applyFont="1" applyFill="1" applyBorder="1" applyAlignment="1">
      <alignment horizontal="center" vertical="center" textRotation="90" wrapText="1"/>
    </xf>
    <xf numFmtId="0" fontId="7" fillId="0" borderId="5"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7" fillId="0" borderId="14" xfId="2" applyFont="1" applyFill="1" applyBorder="1" applyAlignment="1">
      <alignment horizontal="center" vertical="center" wrapText="1"/>
    </xf>
    <xf numFmtId="0" fontId="7" fillId="0" borderId="1" xfId="2" applyFont="1" applyFill="1" applyBorder="1" applyAlignment="1">
      <alignment vertical="center" wrapText="1"/>
    </xf>
    <xf numFmtId="0" fontId="7" fillId="0" borderId="1"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1" xfId="0" applyFont="1" applyFill="1" applyBorder="1" applyAlignment="1">
      <alignment vertical="center" wrapText="1"/>
    </xf>
    <xf numFmtId="0" fontId="9" fillId="0" borderId="1" xfId="0" applyFont="1" applyFill="1" applyBorder="1" applyAlignment="1">
      <alignment horizontal="justify" vertical="center" wrapText="1"/>
    </xf>
    <xf numFmtId="166" fontId="0" fillId="0" borderId="1" xfId="0" applyNumberFormat="1" applyFont="1" applyFill="1" applyBorder="1" applyAlignment="1">
      <alignment horizontal="center" vertical="center" textRotation="90" wrapText="1"/>
    </xf>
    <xf numFmtId="0" fontId="0" fillId="0" borderId="1" xfId="0" applyFont="1" applyFill="1" applyBorder="1" applyAlignment="1">
      <alignment horizontal="justify" vertical="center" wrapText="1"/>
    </xf>
    <xf numFmtId="0" fontId="7" fillId="0" borderId="1" xfId="0" applyNumberFormat="1" applyFont="1" applyFill="1" applyBorder="1" applyAlignment="1">
      <alignment horizontal="justify" vertical="center" wrapText="1"/>
    </xf>
    <xf numFmtId="0" fontId="0"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164" fontId="7" fillId="0" borderId="1" xfId="3" applyNumberFormat="1" applyFont="1" applyFill="1" applyBorder="1" applyAlignment="1">
      <alignment horizontal="justify" vertical="center" wrapText="1"/>
    </xf>
    <xf numFmtId="17" fontId="0" fillId="0" borderId="1"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1" xfId="0" applyNumberFormat="1" applyFont="1" applyFill="1" applyBorder="1" applyAlignment="1">
      <alignment horizontal="justify" vertical="center" wrapText="1"/>
    </xf>
    <xf numFmtId="0" fontId="9" fillId="0" borderId="1" xfId="0" applyFont="1" applyFill="1" applyBorder="1" applyAlignment="1">
      <alignment vertical="center" wrapText="1"/>
    </xf>
    <xf numFmtId="0" fontId="0" fillId="0" borderId="3" xfId="0" applyFont="1" applyFill="1" applyBorder="1" applyAlignment="1">
      <alignment vertical="center" wrapText="1"/>
    </xf>
    <xf numFmtId="0" fontId="0" fillId="0" borderId="3" xfId="0" applyFont="1" applyFill="1" applyBorder="1" applyAlignment="1">
      <alignment horizontal="center" vertical="center" wrapText="1"/>
    </xf>
    <xf numFmtId="0" fontId="3" fillId="0" borderId="0" xfId="0" applyFont="1"/>
    <xf numFmtId="0" fontId="0" fillId="0" borderId="0" xfId="0" applyFont="1" applyAlignment="1">
      <alignment vertical="center"/>
    </xf>
    <xf numFmtId="0" fontId="9" fillId="0" borderId="1" xfId="0" applyFont="1" applyFill="1" applyBorder="1" applyAlignment="1">
      <alignment horizontal="left" vertical="center" wrapText="1"/>
    </xf>
    <xf numFmtId="0" fontId="0" fillId="0" borderId="0" xfId="0" applyFont="1" applyAlignment="1">
      <alignment vertical="center" wrapText="1"/>
    </xf>
    <xf numFmtId="0" fontId="8" fillId="0" borderId="0" xfId="2" applyFont="1" applyFill="1" applyAlignment="1">
      <alignment vertical="center" wrapText="1"/>
    </xf>
    <xf numFmtId="0" fontId="3" fillId="0" borderId="0" xfId="0" applyFont="1" applyAlignment="1">
      <alignment vertical="center" wrapText="1"/>
    </xf>
    <xf numFmtId="15" fontId="0" fillId="0" borderId="1" xfId="0" applyNumberFormat="1" applyFont="1" applyFill="1" applyBorder="1" applyAlignment="1">
      <alignment vertical="center" wrapText="1"/>
    </xf>
    <xf numFmtId="15" fontId="0" fillId="0" borderId="1" xfId="0" applyNumberFormat="1" applyFont="1" applyFill="1" applyBorder="1" applyAlignment="1">
      <alignment horizontal="center" vertical="center" wrapText="1"/>
    </xf>
    <xf numFmtId="0" fontId="7" fillId="0" borderId="1" xfId="0" quotePrefix="1" applyFont="1" applyFill="1" applyBorder="1" applyAlignment="1">
      <alignment horizontal="center" vertical="center" wrapText="1"/>
    </xf>
    <xf numFmtId="0" fontId="0" fillId="0" borderId="14" xfId="0" applyFont="1" applyFill="1" applyBorder="1" applyAlignment="1">
      <alignment vertical="center" wrapText="1"/>
    </xf>
    <xf numFmtId="0" fontId="0" fillId="0" borderId="1" xfId="0" applyFont="1" applyFill="1" applyBorder="1" applyAlignment="1">
      <alignment horizontal="center" vertical="center" textRotation="90" wrapText="1"/>
    </xf>
    <xf numFmtId="44" fontId="0" fillId="0" borderId="1" xfId="1" applyFont="1" applyFill="1" applyBorder="1" applyAlignment="1">
      <alignment horizontal="center" vertical="center" textRotation="90" wrapText="1"/>
    </xf>
    <xf numFmtId="7" fontId="0" fillId="0" borderId="1" xfId="1" applyNumberFormat="1" applyFont="1" applyFill="1" applyBorder="1" applyAlignment="1">
      <alignment horizontal="center" vertical="center" textRotation="90" wrapText="1"/>
    </xf>
    <xf numFmtId="5" fontId="0" fillId="0" borderId="1" xfId="1" applyNumberFormat="1" applyFont="1" applyFill="1" applyBorder="1" applyAlignment="1">
      <alignment horizontal="center" vertical="center" textRotation="90" wrapText="1"/>
    </xf>
    <xf numFmtId="14" fontId="0" fillId="0" borderId="1" xfId="0" applyNumberFormat="1" applyFont="1" applyFill="1" applyBorder="1" applyAlignment="1">
      <alignment vertical="center" wrapText="1"/>
    </xf>
    <xf numFmtId="6" fontId="0" fillId="0" borderId="1" xfId="0" applyNumberFormat="1" applyFont="1" applyFill="1" applyBorder="1" applyAlignment="1">
      <alignment horizontal="center" vertical="center" textRotation="90" wrapText="1"/>
    </xf>
    <xf numFmtId="165" fontId="0" fillId="0" borderId="1" xfId="1" applyNumberFormat="1" applyFont="1" applyFill="1" applyBorder="1" applyAlignment="1">
      <alignment horizontal="center" vertical="center" textRotation="90" wrapText="1"/>
    </xf>
    <xf numFmtId="0" fontId="0" fillId="0" borderId="0" xfId="0" applyFont="1" applyFill="1" applyAlignment="1">
      <alignment vertical="center" wrapText="1"/>
    </xf>
    <xf numFmtId="14" fontId="0" fillId="0" borderId="1" xfId="0" applyNumberFormat="1" applyFont="1" applyFill="1" applyBorder="1" applyAlignment="1">
      <alignment horizontal="center" vertical="center" wrapText="1"/>
    </xf>
    <xf numFmtId="0" fontId="0" fillId="0" borderId="15" xfId="0" applyFont="1" applyFill="1" applyBorder="1" applyAlignment="1">
      <alignment vertical="center" wrapText="1"/>
    </xf>
    <xf numFmtId="14" fontId="0" fillId="0" borderId="3" xfId="0" applyNumberFormat="1" applyFont="1" applyFill="1" applyBorder="1" applyAlignment="1">
      <alignment vertical="center" wrapText="1"/>
    </xf>
    <xf numFmtId="5" fontId="0" fillId="0" borderId="3" xfId="1" applyNumberFormat="1" applyFont="1" applyFill="1" applyBorder="1" applyAlignment="1">
      <alignment horizontal="center" vertical="center" textRotation="90" wrapText="1"/>
    </xf>
    <xf numFmtId="0" fontId="0" fillId="0" borderId="4" xfId="0" applyFont="1" applyFill="1" applyBorder="1" applyAlignment="1">
      <alignment vertical="center" wrapText="1"/>
    </xf>
    <xf numFmtId="0" fontId="7" fillId="0" borderId="14" xfId="2" applyFont="1" applyFill="1" applyBorder="1" applyAlignment="1">
      <alignment vertical="center" wrapText="1"/>
    </xf>
    <xf numFmtId="0" fontId="0" fillId="0" borderId="5" xfId="0" applyFont="1" applyFill="1" applyBorder="1" applyAlignment="1">
      <alignment vertical="center" wrapText="1"/>
    </xf>
    <xf numFmtId="0" fontId="7" fillId="0" borderId="5" xfId="2" applyFont="1" applyFill="1" applyBorder="1" applyAlignment="1">
      <alignment horizontal="justify" vertical="center" wrapText="1"/>
    </xf>
    <xf numFmtId="15" fontId="0" fillId="0" borderId="5" xfId="0" applyNumberFormat="1" applyFont="1" applyFill="1" applyBorder="1" applyAlignment="1">
      <alignment vertical="center" wrapText="1"/>
    </xf>
    <xf numFmtId="15" fontId="0" fillId="0" borderId="5" xfId="0" applyNumberFormat="1" applyFont="1" applyFill="1" applyBorder="1" applyAlignment="1">
      <alignment horizontal="center" vertical="center" wrapText="1"/>
    </xf>
    <xf numFmtId="0" fontId="10" fillId="3" borderId="3" xfId="2" applyFont="1" applyFill="1" applyBorder="1" applyAlignment="1">
      <alignment horizontal="center" vertical="center" wrapText="1"/>
    </xf>
    <xf numFmtId="0" fontId="0" fillId="0" borderId="0" xfId="2" applyFont="1" applyAlignment="1">
      <alignment vertical="center"/>
    </xf>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1" xfId="2" applyFont="1" applyFill="1" applyBorder="1" applyAlignment="1">
      <alignment vertical="center" wrapText="1"/>
    </xf>
    <xf numFmtId="0" fontId="7" fillId="2" borderId="2" xfId="2" applyFont="1" applyFill="1" applyBorder="1" applyAlignment="1">
      <alignment vertical="center" wrapText="1"/>
    </xf>
    <xf numFmtId="0" fontId="7" fillId="2" borderId="10" xfId="2" applyFont="1" applyFill="1" applyBorder="1" applyAlignment="1">
      <alignment vertical="center" wrapText="1"/>
    </xf>
    <xf numFmtId="0" fontId="7" fillId="2" borderId="11" xfId="2" applyFont="1" applyFill="1" applyBorder="1" applyAlignment="1">
      <alignment vertical="center" wrapText="1"/>
    </xf>
    <xf numFmtId="0" fontId="7" fillId="2" borderId="3" xfId="2" applyFont="1" applyFill="1" applyBorder="1" applyAlignment="1">
      <alignment vertical="center" wrapText="1"/>
    </xf>
    <xf numFmtId="0" fontId="7" fillId="2" borderId="4" xfId="2" applyFont="1" applyFill="1" applyBorder="1" applyAlignment="1">
      <alignment vertical="center" wrapText="1"/>
    </xf>
    <xf numFmtId="0" fontId="7" fillId="2" borderId="0" xfId="2" applyFont="1" applyFill="1" applyAlignment="1">
      <alignment vertical="center"/>
    </xf>
    <xf numFmtId="0" fontId="4" fillId="0" borderId="0" xfId="0" applyFont="1" applyAlignment="1">
      <alignment vertical="center"/>
    </xf>
    <xf numFmtId="0" fontId="7" fillId="2" borderId="8" xfId="2" applyFont="1" applyFill="1" applyBorder="1" applyAlignment="1">
      <alignment horizontal="center" vertical="center" wrapText="1"/>
    </xf>
    <xf numFmtId="0" fontId="7" fillId="2" borderId="12"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3" fillId="0" borderId="0" xfId="2" applyFont="1"/>
    <xf numFmtId="0" fontId="5" fillId="0" borderId="8" xfId="0" applyFont="1" applyFill="1" applyBorder="1" applyAlignment="1">
      <alignment horizontal="justify" vertical="center" wrapText="1"/>
    </xf>
    <xf numFmtId="0" fontId="13" fillId="0" borderId="1" xfId="0" applyFont="1" applyFill="1" applyBorder="1" applyAlignment="1">
      <alignment horizontal="justify" vertical="center"/>
    </xf>
    <xf numFmtId="0" fontId="13" fillId="0" borderId="10" xfId="0" applyNumberFormat="1" applyFont="1" applyFill="1" applyBorder="1" applyAlignment="1">
      <alignment horizontal="justify" vertical="top" wrapText="1"/>
    </xf>
    <xf numFmtId="0" fontId="6" fillId="0" borderId="8" xfId="0" applyFont="1" applyFill="1" applyBorder="1" applyAlignment="1">
      <alignment horizontal="justify" vertical="center" wrapText="1"/>
    </xf>
    <xf numFmtId="0" fontId="13" fillId="0" borderId="1" xfId="0" applyFont="1" applyFill="1" applyBorder="1" applyAlignment="1">
      <alignment horizontal="justify" vertical="top" wrapText="1"/>
    </xf>
    <xf numFmtId="0" fontId="5" fillId="0" borderId="10" xfId="0" applyFont="1" applyFill="1" applyBorder="1" applyAlignment="1">
      <alignment horizontal="justify" vertical="top" wrapText="1"/>
    </xf>
    <xf numFmtId="0" fontId="13" fillId="0" borderId="10" xfId="0" applyFont="1" applyFill="1" applyBorder="1" applyAlignment="1">
      <alignment horizontal="justify" vertical="top" wrapText="1"/>
    </xf>
    <xf numFmtId="0" fontId="13" fillId="0" borderId="3" xfId="0" applyFont="1" applyFill="1" applyBorder="1" applyAlignment="1">
      <alignment horizontal="justify" vertical="top" wrapText="1"/>
    </xf>
    <xf numFmtId="0" fontId="5" fillId="0" borderId="8" xfId="0" applyFont="1" applyFill="1" applyBorder="1" applyAlignment="1">
      <alignment vertical="center" wrapText="1"/>
    </xf>
    <xf numFmtId="0" fontId="13" fillId="0" borderId="5" xfId="0" applyFont="1" applyFill="1" applyBorder="1" applyAlignment="1">
      <alignment vertical="center" wrapText="1"/>
    </xf>
    <xf numFmtId="0" fontId="14" fillId="0" borderId="1" xfId="0" applyFont="1" applyFill="1" applyBorder="1" applyAlignment="1">
      <alignment horizontal="justify" vertical="center"/>
    </xf>
    <xf numFmtId="0" fontId="13" fillId="0" borderId="1" xfId="0" applyFont="1" applyFill="1" applyBorder="1" applyAlignment="1">
      <alignment horizontal="justify" vertical="center" wrapText="1"/>
    </xf>
    <xf numFmtId="0" fontId="6" fillId="0" borderId="10" xfId="0" applyFont="1" applyFill="1" applyBorder="1" applyAlignment="1">
      <alignment horizontal="justify" vertical="center" wrapText="1"/>
    </xf>
    <xf numFmtId="0" fontId="14" fillId="0" borderId="10" xfId="0" applyNumberFormat="1" applyFont="1" applyFill="1" applyBorder="1" applyAlignment="1">
      <alignment horizontal="justify" vertical="center" wrapText="1"/>
    </xf>
    <xf numFmtId="0" fontId="6" fillId="0" borderId="1" xfId="0" applyFont="1" applyBorder="1" applyAlignment="1">
      <alignment wrapText="1"/>
    </xf>
    <xf numFmtId="0" fontId="6" fillId="0" borderId="3" xfId="0" applyFont="1" applyFill="1" applyBorder="1" applyAlignment="1">
      <alignment horizontal="justify" vertical="center"/>
    </xf>
    <xf numFmtId="0" fontId="5" fillId="0" borderId="21" xfId="0" applyFont="1" applyFill="1" applyBorder="1" applyAlignment="1">
      <alignment vertical="center" wrapText="1"/>
    </xf>
    <xf numFmtId="0" fontId="6" fillId="0" borderId="31" xfId="0" applyFont="1" applyBorder="1" applyAlignment="1">
      <alignment vertical="center" wrapText="1"/>
    </xf>
    <xf numFmtId="0" fontId="5" fillId="0" borderId="0" xfId="0" applyFont="1" applyFill="1" applyBorder="1" applyAlignment="1">
      <alignment vertical="center" wrapText="1"/>
    </xf>
    <xf numFmtId="0" fontId="6" fillId="0" borderId="8" xfId="0" applyFont="1" applyBorder="1" applyAlignment="1">
      <alignment vertical="center" wrapText="1"/>
    </xf>
    <xf numFmtId="0" fontId="6" fillId="0" borderId="1" xfId="0" applyFont="1" applyBorder="1" applyAlignment="1">
      <alignment vertical="center" wrapText="1"/>
    </xf>
    <xf numFmtId="0" fontId="6" fillId="0" borderId="3" xfId="0" applyFont="1" applyBorder="1" applyAlignment="1">
      <alignment vertical="center" wrapText="1"/>
    </xf>
    <xf numFmtId="0" fontId="6" fillId="0" borderId="0" xfId="0" applyFont="1"/>
    <xf numFmtId="0" fontId="5" fillId="2" borderId="21" xfId="2" applyFont="1" applyFill="1" applyBorder="1" applyAlignment="1">
      <alignment vertical="center" wrapText="1"/>
    </xf>
    <xf numFmtId="0" fontId="6" fillId="0" borderId="21" xfId="0" applyFont="1" applyBorder="1"/>
    <xf numFmtId="0" fontId="6" fillId="0" borderId="36" xfId="0" applyFont="1" applyBorder="1"/>
    <xf numFmtId="0" fontId="5" fillId="2" borderId="35" xfId="2" applyFont="1" applyFill="1" applyBorder="1" applyAlignment="1">
      <alignment vertical="center" wrapText="1"/>
    </xf>
    <xf numFmtId="0" fontId="6" fillId="0" borderId="21" xfId="0" applyFont="1" applyFill="1" applyBorder="1" applyAlignment="1">
      <alignment vertical="center" wrapText="1"/>
    </xf>
    <xf numFmtId="0" fontId="5" fillId="2" borderId="0" xfId="2" applyFont="1" applyFill="1" applyBorder="1" applyAlignment="1">
      <alignment vertical="center" wrapText="1"/>
    </xf>
    <xf numFmtId="0" fontId="6" fillId="0" borderId="7" xfId="0" applyFont="1" applyBorder="1"/>
    <xf numFmtId="0" fontId="5" fillId="2" borderId="7" xfId="2" applyFont="1" applyFill="1" applyBorder="1" applyAlignment="1">
      <alignment vertical="center" wrapText="1"/>
    </xf>
    <xf numFmtId="0" fontId="6" fillId="0" borderId="37" xfId="0" applyFont="1" applyBorder="1" applyAlignment="1"/>
    <xf numFmtId="0" fontId="5" fillId="0" borderId="3" xfId="0" applyFont="1" applyFill="1" applyBorder="1" applyAlignment="1">
      <alignment horizontal="justify" vertical="center" wrapText="1"/>
    </xf>
    <xf numFmtId="0" fontId="6" fillId="0" borderId="0" xfId="0" applyFont="1" applyBorder="1"/>
    <xf numFmtId="0" fontId="6" fillId="0" borderId="39" xfId="0" applyFont="1" applyBorder="1"/>
    <xf numFmtId="0" fontId="6" fillId="0" borderId="29" xfId="0" applyFont="1" applyBorder="1"/>
    <xf numFmtId="0" fontId="6" fillId="0" borderId="39" xfId="0" applyFont="1" applyBorder="1" applyAlignment="1"/>
    <xf numFmtId="0" fontId="6" fillId="0" borderId="29" xfId="0" applyFont="1" applyBorder="1" applyAlignment="1"/>
    <xf numFmtId="0" fontId="0" fillId="0" borderId="0" xfId="2" applyFont="1"/>
    <xf numFmtId="3" fontId="0" fillId="0" borderId="1" xfId="0" applyNumberFormat="1" applyFont="1" applyFill="1" applyBorder="1" applyAlignment="1">
      <alignment horizontal="center" vertical="center"/>
    </xf>
    <xf numFmtId="6" fontId="0" fillId="0" borderId="1" xfId="0" applyNumberFormat="1" applyFont="1" applyFill="1" applyBorder="1" applyAlignment="1">
      <alignment vertical="center" wrapText="1"/>
    </xf>
    <xf numFmtId="3" fontId="0" fillId="0" borderId="0" xfId="0" applyNumberFormat="1" applyFont="1" applyFill="1" applyAlignment="1">
      <alignment horizontal="center" vertical="center"/>
    </xf>
    <xf numFmtId="0" fontId="0" fillId="0" borderId="1" xfId="0" applyFont="1" applyBorder="1" applyAlignment="1">
      <alignment horizontal="justify" wrapText="1"/>
    </xf>
    <xf numFmtId="3" fontId="0" fillId="0" borderId="1" xfId="0" applyNumberFormat="1" applyFont="1" applyBorder="1" applyAlignment="1">
      <alignment horizontal="center" vertical="center"/>
    </xf>
    <xf numFmtId="3" fontId="0" fillId="0" borderId="1" xfId="0" applyNumberFormat="1" applyFont="1" applyFill="1" applyBorder="1" applyAlignment="1">
      <alignment vertical="center"/>
    </xf>
    <xf numFmtId="0" fontId="7" fillId="0" borderId="1" xfId="2" applyNumberFormat="1" applyFont="1" applyFill="1" applyBorder="1" applyAlignment="1">
      <alignment horizontal="justify" vertical="center" wrapText="1"/>
    </xf>
    <xf numFmtId="0" fontId="2" fillId="0" borderId="1" xfId="0" applyFont="1" applyBorder="1" applyAlignment="1">
      <alignment horizontal="center" vertical="center"/>
    </xf>
    <xf numFmtId="0" fontId="0" fillId="0" borderId="16" xfId="0" applyFont="1" applyFill="1" applyBorder="1" applyAlignment="1">
      <alignment horizontal="center" vertical="center"/>
    </xf>
    <xf numFmtId="15" fontId="0" fillId="0" borderId="17" xfId="0" applyNumberFormat="1" applyFont="1" applyFill="1" applyBorder="1" applyAlignment="1">
      <alignment horizontal="center" vertical="center"/>
    </xf>
    <xf numFmtId="0" fontId="0" fillId="0" borderId="1" xfId="0" applyFont="1" applyBorder="1"/>
    <xf numFmtId="0" fontId="7" fillId="2" borderId="0" xfId="2" applyFont="1" applyFill="1"/>
    <xf numFmtId="0" fontId="4" fillId="0" borderId="0" xfId="0" applyFont="1"/>
    <xf numFmtId="0" fontId="0" fillId="0" borderId="5" xfId="0" applyFont="1" applyFill="1" applyBorder="1" applyAlignment="1">
      <alignment horizontal="center" vertical="center"/>
    </xf>
    <xf numFmtId="3" fontId="0" fillId="0" borderId="5" xfId="0" applyNumberFormat="1" applyFont="1" applyFill="1" applyBorder="1" applyAlignment="1">
      <alignment horizontal="center" vertical="center"/>
    </xf>
    <xf numFmtId="0" fontId="0" fillId="0" borderId="5" xfId="0" applyFont="1" applyFill="1" applyBorder="1" applyAlignment="1">
      <alignment horizontal="center" vertical="center" wrapText="1"/>
    </xf>
    <xf numFmtId="0" fontId="7" fillId="2" borderId="5" xfId="2" applyFont="1" applyFill="1" applyBorder="1" applyAlignment="1">
      <alignment vertical="center" wrapText="1"/>
    </xf>
    <xf numFmtId="0" fontId="7" fillId="0" borderId="1"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1" xfId="2" applyFont="1" applyFill="1" applyBorder="1" applyAlignment="1">
      <alignment horizontal="justify" vertical="center" wrapText="1"/>
    </xf>
    <xf numFmtId="0" fontId="8" fillId="3" borderId="30" xfId="2" applyFont="1" applyFill="1" applyBorder="1" applyAlignment="1">
      <alignment horizontal="center" vertical="center" wrapText="1"/>
    </xf>
    <xf numFmtId="0" fontId="8" fillId="3" borderId="31" xfId="2" applyFont="1" applyFill="1" applyBorder="1" applyAlignment="1">
      <alignment horizontal="center" vertical="center" wrapText="1"/>
    </xf>
    <xf numFmtId="0" fontId="8" fillId="3" borderId="32" xfId="2" applyFont="1" applyFill="1" applyBorder="1" applyAlignment="1">
      <alignment horizontal="center" vertical="center" wrapText="1"/>
    </xf>
    <xf numFmtId="0" fontId="10" fillId="3" borderId="8" xfId="2" applyFont="1" applyFill="1" applyBorder="1" applyAlignment="1">
      <alignment horizontal="center" vertical="center" wrapText="1"/>
    </xf>
    <xf numFmtId="0" fontId="10" fillId="3" borderId="12" xfId="2" applyFont="1" applyFill="1" applyBorder="1" applyAlignment="1">
      <alignment horizontal="center" vertical="center" wrapText="1"/>
    </xf>
    <xf numFmtId="0" fontId="10" fillId="3" borderId="4" xfId="2" applyFont="1" applyFill="1" applyBorder="1" applyAlignment="1">
      <alignment horizontal="center" vertical="center" wrapText="1"/>
    </xf>
    <xf numFmtId="0" fontId="10" fillId="3" borderId="3" xfId="2" applyFont="1" applyFill="1" applyBorder="1" applyAlignment="1">
      <alignment horizontal="center" vertical="center" wrapText="1"/>
    </xf>
    <xf numFmtId="0" fontId="10" fillId="3" borderId="20" xfId="2" applyFont="1" applyFill="1" applyBorder="1" applyAlignment="1">
      <alignment horizontal="center" vertical="center" wrapText="1"/>
    </xf>
    <xf numFmtId="0" fontId="10" fillId="3" borderId="15" xfId="2" applyFont="1" applyFill="1" applyBorder="1" applyAlignment="1">
      <alignment horizontal="center" vertical="center" wrapText="1"/>
    </xf>
    <xf numFmtId="0" fontId="7" fillId="0" borderId="14" xfId="2" applyFont="1" applyFill="1" applyBorder="1" applyAlignment="1">
      <alignment horizontal="center" vertical="center" wrapText="1"/>
    </xf>
    <xf numFmtId="15" fontId="0" fillId="0" borderId="1" xfId="0" applyNumberFormat="1" applyFont="1" applyFill="1" applyBorder="1" applyAlignment="1">
      <alignment horizontal="center" vertical="center" wrapText="1"/>
    </xf>
    <xf numFmtId="0" fontId="7" fillId="2" borderId="14" xfId="2" applyFont="1" applyFill="1" applyBorder="1" applyAlignment="1">
      <alignment horizontal="center" vertical="center" wrapText="1"/>
    </xf>
    <xf numFmtId="0" fontId="7" fillId="2" borderId="1" xfId="2" applyFont="1" applyFill="1" applyBorder="1" applyAlignment="1">
      <alignment horizontal="center" vertical="center" wrapText="1"/>
    </xf>
    <xf numFmtId="0" fontId="7" fillId="2" borderId="24" xfId="2" applyFont="1" applyFill="1" applyBorder="1" applyAlignment="1">
      <alignment horizontal="center" vertical="center" wrapText="1"/>
    </xf>
    <xf numFmtId="0" fontId="7" fillId="2" borderId="15" xfId="2" applyFont="1" applyFill="1" applyBorder="1" applyAlignment="1">
      <alignment horizontal="center" vertical="center" wrapText="1"/>
    </xf>
    <xf numFmtId="0" fontId="7" fillId="2" borderId="10" xfId="2" applyFont="1" applyFill="1" applyBorder="1" applyAlignment="1">
      <alignment horizontal="center" vertical="center" wrapText="1"/>
    </xf>
    <xf numFmtId="0" fontId="7" fillId="2" borderId="3"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7" fillId="2" borderId="18" xfId="2" applyFont="1" applyFill="1" applyBorder="1" applyAlignment="1">
      <alignment horizontal="left" vertical="center" wrapText="1"/>
    </xf>
    <xf numFmtId="0" fontId="7" fillId="2" borderId="21" xfId="2" applyFont="1" applyFill="1" applyBorder="1" applyAlignment="1">
      <alignment horizontal="left" vertical="center" wrapText="1"/>
    </xf>
    <xf numFmtId="0" fontId="7" fillId="2" borderId="5" xfId="2" applyFont="1" applyFill="1" applyBorder="1" applyAlignment="1">
      <alignment horizontal="left" vertical="center" wrapText="1"/>
    </xf>
    <xf numFmtId="0" fontId="7" fillId="2" borderId="20" xfId="2" applyFont="1" applyFill="1" applyBorder="1" applyAlignment="1">
      <alignment horizontal="center" vertical="center" wrapText="1"/>
    </xf>
    <xf numFmtId="0" fontId="8" fillId="2" borderId="0" xfId="2" applyFont="1" applyFill="1" applyAlignment="1">
      <alignment horizontal="center" vertical="center"/>
    </xf>
    <xf numFmtId="0" fontId="6" fillId="0" borderId="23" xfId="0" applyFont="1" applyBorder="1" applyAlignment="1">
      <alignment horizontal="center"/>
    </xf>
    <xf numFmtId="0" fontId="6" fillId="0" borderId="29" xfId="0" applyFont="1" applyBorder="1" applyAlignment="1">
      <alignment horizontal="center"/>
    </xf>
    <xf numFmtId="0" fontId="6" fillId="0" borderId="26" xfId="0" applyFont="1" applyBorder="1" applyAlignment="1">
      <alignment horizontal="center"/>
    </xf>
    <xf numFmtId="0" fontId="6" fillId="0" borderId="33" xfId="0" applyFont="1" applyBorder="1" applyAlignment="1">
      <alignment horizontal="justify" vertical="center" wrapText="1"/>
    </xf>
    <xf numFmtId="0" fontId="6" fillId="0" borderId="35" xfId="0" applyFont="1" applyBorder="1" applyAlignment="1">
      <alignment horizontal="justify" vertical="center" wrapText="1"/>
    </xf>
    <xf numFmtId="0" fontId="6" fillId="0" borderId="34" xfId="0" applyFont="1" applyBorder="1" applyAlignment="1">
      <alignment horizontal="justify" vertical="center" wrapText="1"/>
    </xf>
    <xf numFmtId="0" fontId="5" fillId="2" borderId="33" xfId="2" applyFont="1" applyFill="1" applyBorder="1" applyAlignment="1">
      <alignment horizontal="center" vertical="center" wrapText="1"/>
    </xf>
    <xf numFmtId="0" fontId="5" fillId="2" borderId="35" xfId="2" applyFont="1" applyFill="1" applyBorder="1" applyAlignment="1">
      <alignment horizontal="center" vertical="center" wrapText="1"/>
    </xf>
    <xf numFmtId="0" fontId="5" fillId="2" borderId="34" xfId="2" applyFont="1" applyFill="1" applyBorder="1" applyAlignment="1">
      <alignment horizontal="center" vertical="center" wrapText="1"/>
    </xf>
    <xf numFmtId="0" fontId="4" fillId="3" borderId="12" xfId="2" applyFont="1" applyFill="1" applyBorder="1" applyAlignment="1">
      <alignment horizontal="center" vertical="center" wrapText="1"/>
    </xf>
    <xf numFmtId="0" fontId="4" fillId="3" borderId="4" xfId="2" applyFont="1" applyFill="1" applyBorder="1" applyAlignment="1">
      <alignment horizontal="center" vertical="center" wrapText="1"/>
    </xf>
    <xf numFmtId="0" fontId="4" fillId="3" borderId="30" xfId="2" applyFont="1" applyFill="1" applyBorder="1" applyAlignment="1">
      <alignment horizontal="center" vertical="center"/>
    </xf>
    <xf numFmtId="0" fontId="4" fillId="3" borderId="31" xfId="2" applyFont="1" applyFill="1" applyBorder="1" applyAlignment="1">
      <alignment horizontal="center" vertical="center"/>
    </xf>
    <xf numFmtId="0" fontId="4" fillId="3" borderId="32" xfId="2" applyFont="1" applyFill="1" applyBorder="1" applyAlignment="1">
      <alignment horizontal="center" vertical="center"/>
    </xf>
    <xf numFmtId="0" fontId="3" fillId="2" borderId="30" xfId="2" applyFont="1" applyFill="1" applyBorder="1" applyAlignment="1">
      <alignment horizontal="center" wrapText="1"/>
    </xf>
    <xf numFmtId="0" fontId="3" fillId="2" borderId="31" xfId="2" applyFont="1" applyFill="1" applyBorder="1" applyAlignment="1">
      <alignment horizontal="center" wrapText="1"/>
    </xf>
    <xf numFmtId="0" fontId="3" fillId="2" borderId="32" xfId="2" applyFont="1" applyFill="1" applyBorder="1" applyAlignment="1">
      <alignment horizontal="center" wrapText="1"/>
    </xf>
    <xf numFmtId="0" fontId="4" fillId="3" borderId="20" xfId="2" applyFont="1" applyFill="1" applyBorder="1" applyAlignment="1">
      <alignment horizontal="center" vertical="center" wrapText="1"/>
    </xf>
    <xf numFmtId="0" fontId="4" fillId="3" borderId="15" xfId="2" applyFont="1" applyFill="1" applyBorder="1" applyAlignment="1">
      <alignment horizontal="center" vertical="center" wrapText="1"/>
    </xf>
    <xf numFmtId="0" fontId="4" fillId="3" borderId="8"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 fillId="3" borderId="18" xfId="2" applyFont="1" applyFill="1" applyBorder="1" applyAlignment="1">
      <alignment horizontal="center" vertical="center" wrapText="1"/>
    </xf>
    <xf numFmtId="0" fontId="4" fillId="3" borderId="22" xfId="2" applyFont="1" applyFill="1" applyBorder="1" applyAlignment="1">
      <alignment horizontal="center" vertical="center" wrapText="1"/>
    </xf>
    <xf numFmtId="0" fontId="5" fillId="2" borderId="18" xfId="2" applyFont="1" applyFill="1" applyBorder="1" applyAlignment="1">
      <alignment horizontal="center" vertical="center" wrapText="1"/>
    </xf>
    <xf numFmtId="0" fontId="5" fillId="2" borderId="21" xfId="2" applyFont="1" applyFill="1" applyBorder="1" applyAlignment="1">
      <alignment horizontal="center" vertical="center" wrapText="1"/>
    </xf>
    <xf numFmtId="0" fontId="5" fillId="2" borderId="22" xfId="2" applyFont="1" applyFill="1" applyBorder="1" applyAlignment="1">
      <alignment horizontal="center" vertical="center" wrapText="1"/>
    </xf>
    <xf numFmtId="0" fontId="6" fillId="2" borderId="18" xfId="2" applyFont="1" applyFill="1" applyBorder="1" applyAlignment="1">
      <alignment horizontal="center" vertical="center" wrapText="1"/>
    </xf>
    <xf numFmtId="0" fontId="6" fillId="2" borderId="21" xfId="2" applyFont="1" applyFill="1" applyBorder="1" applyAlignment="1">
      <alignment horizontal="center" vertical="center" wrapText="1"/>
    </xf>
    <xf numFmtId="0" fontId="6" fillId="2" borderId="22" xfId="2" applyFont="1" applyFill="1" applyBorder="1" applyAlignment="1">
      <alignment horizontal="center" vertical="center" wrapText="1"/>
    </xf>
    <xf numFmtId="0" fontId="5" fillId="2" borderId="8" xfId="2" applyFont="1" applyFill="1" applyBorder="1" applyAlignment="1">
      <alignment horizontal="center" vertical="center" wrapText="1"/>
    </xf>
    <xf numFmtId="0" fontId="5" fillId="2" borderId="1"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23" xfId="2" applyFont="1" applyFill="1" applyBorder="1" applyAlignment="1">
      <alignment horizontal="justify" vertical="center" wrapText="1"/>
    </xf>
    <xf numFmtId="0" fontId="5" fillId="2" borderId="29" xfId="2" applyFont="1" applyFill="1" applyBorder="1" applyAlignment="1">
      <alignment horizontal="justify" vertical="center" wrapText="1"/>
    </xf>
    <xf numFmtId="0" fontId="5" fillId="2" borderId="26" xfId="2" applyFont="1" applyFill="1" applyBorder="1" applyAlignment="1">
      <alignment horizontal="justify" vertical="center" wrapText="1"/>
    </xf>
    <xf numFmtId="0" fontId="6" fillId="0" borderId="23" xfId="0" applyFont="1" applyBorder="1" applyAlignment="1">
      <alignment horizontal="justify" vertical="center" wrapText="1"/>
    </xf>
    <xf numFmtId="0" fontId="6" fillId="0" borderId="29" xfId="0" applyFont="1" applyBorder="1" applyAlignment="1">
      <alignment horizontal="justify" vertical="center" wrapText="1"/>
    </xf>
    <xf numFmtId="0" fontId="6" fillId="0" borderId="26" xfId="0" applyFont="1" applyBorder="1" applyAlignment="1">
      <alignment horizontal="justify" vertical="center" wrapText="1"/>
    </xf>
    <xf numFmtId="0" fontId="6" fillId="0" borderId="8" xfId="0" applyFont="1" applyBorder="1" applyAlignment="1">
      <alignment horizontal="center"/>
    </xf>
    <xf numFmtId="0" fontId="6" fillId="0" borderId="5" xfId="0" applyFont="1" applyBorder="1" applyAlignment="1">
      <alignment horizontal="center"/>
    </xf>
    <xf numFmtId="0" fontId="6" fillId="0" borderId="1" xfId="0" applyFont="1" applyBorder="1" applyAlignment="1">
      <alignment horizontal="center"/>
    </xf>
    <xf numFmtId="0" fontId="6" fillId="0" borderId="3" xfId="0" applyFont="1" applyBorder="1" applyAlignment="1">
      <alignment horizontal="center"/>
    </xf>
    <xf numFmtId="0" fontId="6" fillId="0" borderId="18" xfId="0" applyFont="1" applyBorder="1" applyAlignment="1">
      <alignment horizontal="center"/>
    </xf>
    <xf numFmtId="0" fontId="6" fillId="0" borderId="21" xfId="0" applyFont="1" applyBorder="1" applyAlignment="1">
      <alignment horizontal="center"/>
    </xf>
    <xf numFmtId="0" fontId="6" fillId="0" borderId="22" xfId="0" applyFont="1" applyBorder="1" applyAlignment="1">
      <alignment horizontal="center"/>
    </xf>
    <xf numFmtId="0" fontId="5" fillId="2" borderId="5" xfId="2" applyFont="1" applyFill="1" applyBorder="1" applyAlignment="1">
      <alignment horizontal="center" vertical="center" wrapText="1"/>
    </xf>
    <xf numFmtId="0" fontId="13" fillId="0" borderId="1"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5" fillId="0" borderId="8"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7" fillId="2" borderId="5" xfId="2" applyFont="1" applyFill="1" applyBorder="1" applyAlignment="1">
      <alignment horizontal="center" vertical="center" wrapText="1"/>
    </xf>
    <xf numFmtId="0" fontId="7" fillId="0" borderId="10"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10" xfId="0" applyFont="1" applyFill="1" applyBorder="1" applyAlignment="1">
      <alignment horizontal="justify" vertical="center" wrapText="1"/>
    </xf>
    <xf numFmtId="0" fontId="7" fillId="0" borderId="5" xfId="0" applyFont="1" applyFill="1" applyBorder="1" applyAlignment="1">
      <alignment horizontal="justify" vertical="center" wrapText="1"/>
    </xf>
    <xf numFmtId="0" fontId="0" fillId="0" borderId="10" xfId="0" applyFont="1" applyFill="1" applyBorder="1" applyAlignment="1">
      <alignment horizontal="justify" vertical="center" wrapText="1"/>
    </xf>
    <xf numFmtId="0" fontId="0" fillId="0" borderId="5" xfId="0" applyFont="1" applyFill="1" applyBorder="1" applyAlignment="1">
      <alignment horizontal="justify" vertical="center" wrapText="1"/>
    </xf>
    <xf numFmtId="3" fontId="0" fillId="0" borderId="10" xfId="0" applyNumberFormat="1" applyFont="1" applyFill="1" applyBorder="1" applyAlignment="1">
      <alignment horizontal="center" vertical="center"/>
    </xf>
    <xf numFmtId="0" fontId="0" fillId="0" borderId="5"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0" xfId="0" applyFont="1" applyFill="1" applyBorder="1" applyAlignment="1">
      <alignment horizontal="center" vertical="center" wrapText="1"/>
    </xf>
    <xf numFmtId="0" fontId="0" fillId="0" borderId="21" xfId="0" applyFont="1" applyFill="1" applyBorder="1" applyAlignment="1">
      <alignment horizontal="center" vertical="center"/>
    </xf>
    <xf numFmtId="0" fontId="10" fillId="2" borderId="0" xfId="2" applyFont="1" applyFill="1" applyAlignment="1">
      <alignment horizontal="center"/>
    </xf>
    <xf numFmtId="0" fontId="7" fillId="2" borderId="21" xfId="2"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21" xfId="0" applyFont="1" applyFill="1" applyBorder="1" applyAlignment="1">
      <alignment horizontal="justify" vertical="center" wrapText="1"/>
    </xf>
    <xf numFmtId="0" fontId="9" fillId="0" borderId="21" xfId="0" applyFont="1" applyFill="1" applyBorder="1" applyAlignment="1">
      <alignment horizontal="justify" vertical="center" wrapText="1"/>
    </xf>
    <xf numFmtId="6" fontId="0" fillId="0" borderId="21" xfId="0" applyNumberFormat="1" applyFont="1" applyFill="1" applyBorder="1" applyAlignment="1">
      <alignment horizontal="center" vertical="center"/>
    </xf>
    <xf numFmtId="6" fontId="0" fillId="0" borderId="5" xfId="0" applyNumberFormat="1" applyFont="1" applyFill="1" applyBorder="1" applyAlignment="1">
      <alignment horizontal="center" vertical="center"/>
    </xf>
    <xf numFmtId="6" fontId="0" fillId="0" borderId="10" xfId="0" applyNumberFormat="1" applyFont="1" applyFill="1" applyBorder="1" applyAlignment="1">
      <alignment horizontal="center" vertical="center"/>
    </xf>
    <xf numFmtId="0" fontId="7" fillId="0" borderId="21" xfId="0" applyFont="1" applyFill="1" applyBorder="1" applyAlignment="1">
      <alignment horizontal="center" vertical="center"/>
    </xf>
    <xf numFmtId="0" fontId="0" fillId="0" borderId="21" xfId="0" applyFont="1" applyFill="1" applyBorder="1" applyAlignment="1">
      <alignment horizontal="center" vertical="center" wrapText="1"/>
    </xf>
    <xf numFmtId="0" fontId="0" fillId="0" borderId="5" xfId="0" applyFont="1" applyFill="1" applyBorder="1" applyAlignment="1">
      <alignment horizontal="center" vertical="center" wrapText="1"/>
    </xf>
    <xf numFmtId="166" fontId="0" fillId="0" borderId="10" xfId="0" applyNumberFormat="1" applyFont="1" applyFill="1" applyBorder="1" applyAlignment="1">
      <alignment horizontal="center" vertical="center"/>
    </xf>
    <xf numFmtId="166" fontId="0" fillId="0" borderId="21" xfId="0" applyNumberFormat="1" applyFont="1" applyFill="1" applyBorder="1" applyAlignment="1">
      <alignment horizontal="center" vertical="center"/>
    </xf>
    <xf numFmtId="166" fontId="0" fillId="0" borderId="5" xfId="0" applyNumberFormat="1" applyFont="1" applyFill="1" applyBorder="1" applyAlignment="1">
      <alignment horizontal="center" vertical="center"/>
    </xf>
    <xf numFmtId="0" fontId="6" fillId="0" borderId="27" xfId="0" applyFont="1" applyBorder="1" applyAlignment="1">
      <alignment horizontal="center" vertical="top"/>
    </xf>
    <xf numFmtId="0" fontId="6" fillId="0" borderId="18" xfId="0" applyFont="1" applyFill="1" applyBorder="1" applyAlignment="1">
      <alignment horizontal="center" vertical="top" wrapText="1"/>
    </xf>
    <xf numFmtId="10" fontId="5" fillId="0" borderId="18" xfId="0" applyNumberFormat="1" applyFont="1" applyFill="1" applyBorder="1" applyAlignment="1">
      <alignment horizontal="center" vertical="top" wrapText="1"/>
    </xf>
    <xf numFmtId="0" fontId="5" fillId="0" borderId="18" xfId="0" applyFont="1" applyFill="1" applyBorder="1" applyAlignment="1">
      <alignment horizontal="justify" vertical="top" wrapText="1"/>
    </xf>
    <xf numFmtId="0" fontId="6" fillId="0" borderId="18" xfId="0" applyFont="1" applyBorder="1" applyAlignment="1">
      <alignment horizontal="center" vertical="top" wrapText="1"/>
    </xf>
    <xf numFmtId="0" fontId="6" fillId="0" borderId="18" xfId="0" applyFont="1" applyBorder="1" applyAlignment="1">
      <alignment horizontal="center" vertical="top"/>
    </xf>
    <xf numFmtId="7" fontId="5" fillId="0" borderId="18" xfId="1" applyNumberFormat="1" applyFont="1" applyBorder="1" applyAlignment="1">
      <alignment horizontal="center" vertical="top" textRotation="90"/>
    </xf>
    <xf numFmtId="0" fontId="6" fillId="0" borderId="28" xfId="0" applyFont="1" applyBorder="1" applyAlignment="1">
      <alignment horizontal="center" vertical="top"/>
    </xf>
    <xf numFmtId="0" fontId="6" fillId="0" borderId="21" xfId="0" applyFont="1" applyFill="1" applyBorder="1" applyAlignment="1">
      <alignment horizontal="center" vertical="top" wrapText="1"/>
    </xf>
    <xf numFmtId="10" fontId="5" fillId="0" borderId="21" xfId="0" applyNumberFormat="1" applyFont="1" applyFill="1" applyBorder="1" applyAlignment="1">
      <alignment horizontal="center" vertical="top" wrapText="1"/>
    </xf>
    <xf numFmtId="0" fontId="5" fillId="0" borderId="21" xfId="0" applyFont="1" applyFill="1" applyBorder="1" applyAlignment="1">
      <alignment horizontal="justify" vertical="top" wrapText="1"/>
    </xf>
    <xf numFmtId="0" fontId="6" fillId="0" borderId="21" xfId="0" applyFont="1" applyBorder="1" applyAlignment="1">
      <alignment horizontal="center" vertical="top" wrapText="1"/>
    </xf>
    <xf numFmtId="0" fontId="6" fillId="0" borderId="21" xfId="0" applyFont="1" applyBorder="1" applyAlignment="1">
      <alignment horizontal="center" vertical="top"/>
    </xf>
    <xf numFmtId="7" fontId="5" fillId="0" borderId="21" xfId="1" applyNumberFormat="1" applyFont="1" applyBorder="1" applyAlignment="1">
      <alignment horizontal="center" vertical="top" textRotation="90"/>
    </xf>
    <xf numFmtId="0" fontId="6" fillId="0" borderId="25" xfId="0" applyFont="1" applyBorder="1" applyAlignment="1">
      <alignment horizontal="center" vertical="top"/>
    </xf>
    <xf numFmtId="0" fontId="6" fillId="0" borderId="22" xfId="0" applyFont="1" applyFill="1" applyBorder="1" applyAlignment="1">
      <alignment horizontal="center" vertical="top" wrapText="1"/>
    </xf>
    <xf numFmtId="10" fontId="5" fillId="0" borderId="22" xfId="0" applyNumberFormat="1" applyFont="1" applyFill="1" applyBorder="1" applyAlignment="1">
      <alignment horizontal="center" vertical="top" wrapText="1"/>
    </xf>
    <xf numFmtId="0" fontId="5" fillId="0" borderId="22" xfId="0" applyFont="1" applyFill="1" applyBorder="1" applyAlignment="1">
      <alignment horizontal="justify" vertical="top" wrapText="1"/>
    </xf>
    <xf numFmtId="0" fontId="6" fillId="0" borderId="22" xfId="0" applyFont="1" applyBorder="1" applyAlignment="1">
      <alignment horizontal="center" vertical="top" wrapText="1"/>
    </xf>
    <xf numFmtId="0" fontId="6" fillId="0" borderId="22" xfId="0" applyFont="1" applyBorder="1" applyAlignment="1">
      <alignment horizontal="center" vertical="top"/>
    </xf>
    <xf numFmtId="7" fontId="5" fillId="0" borderId="22" xfId="1" applyNumberFormat="1" applyFont="1" applyBorder="1" applyAlignment="1">
      <alignment horizontal="center" vertical="top" textRotation="90"/>
    </xf>
    <xf numFmtId="0" fontId="6" fillId="0" borderId="20" xfId="0" applyFont="1" applyBorder="1" applyAlignment="1">
      <alignment horizontal="center" vertical="top"/>
    </xf>
    <xf numFmtId="0" fontId="5" fillId="0" borderId="8" xfId="0" applyFont="1" applyFill="1" applyBorder="1" applyAlignment="1">
      <alignment horizontal="center" vertical="top" wrapText="1"/>
    </xf>
    <xf numFmtId="0" fontId="5" fillId="2" borderId="8" xfId="2" applyFont="1" applyFill="1" applyBorder="1" applyAlignment="1">
      <alignment horizontal="center" vertical="top" wrapText="1"/>
    </xf>
    <xf numFmtId="0" fontId="5" fillId="2" borderId="18" xfId="2" applyFont="1" applyFill="1" applyBorder="1" applyAlignment="1">
      <alignment horizontal="center" vertical="top" wrapText="1"/>
    </xf>
    <xf numFmtId="0" fontId="6" fillId="2" borderId="8" xfId="2" applyFont="1" applyFill="1" applyBorder="1" applyAlignment="1">
      <alignment horizontal="center" vertical="top" wrapText="1"/>
    </xf>
    <xf numFmtId="7" fontId="6" fillId="0" borderId="18" xfId="1" applyNumberFormat="1" applyFont="1" applyBorder="1" applyAlignment="1">
      <alignment horizontal="center" vertical="top" textRotation="90"/>
    </xf>
    <xf numFmtId="0" fontId="6" fillId="0" borderId="14" xfId="0" applyFont="1" applyBorder="1" applyAlignment="1">
      <alignment horizontal="center" vertical="top"/>
    </xf>
    <xf numFmtId="0" fontId="5" fillId="0" borderId="1" xfId="0" applyFont="1" applyFill="1" applyBorder="1" applyAlignment="1">
      <alignment horizontal="center" vertical="top" wrapText="1"/>
    </xf>
    <xf numFmtId="0" fontId="5" fillId="2" borderId="1" xfId="2" applyFont="1" applyFill="1" applyBorder="1" applyAlignment="1">
      <alignment horizontal="center" vertical="top" wrapText="1"/>
    </xf>
    <xf numFmtId="0" fontId="5" fillId="2" borderId="21" xfId="2" applyFont="1" applyFill="1" applyBorder="1" applyAlignment="1">
      <alignment horizontal="center" vertical="top" wrapText="1"/>
    </xf>
    <xf numFmtId="0" fontId="6" fillId="2" borderId="1" xfId="2" applyFont="1" applyFill="1" applyBorder="1" applyAlignment="1">
      <alignment horizontal="center" vertical="top" wrapText="1"/>
    </xf>
    <xf numFmtId="7" fontId="6" fillId="0" borderId="21" xfId="1" applyNumberFormat="1" applyFont="1" applyBorder="1" applyAlignment="1">
      <alignment horizontal="center" vertical="top" textRotation="90"/>
    </xf>
    <xf numFmtId="0" fontId="6" fillId="0" borderId="24" xfId="0" applyFont="1" applyBorder="1" applyAlignment="1">
      <alignment horizontal="center" vertical="top"/>
    </xf>
    <xf numFmtId="0" fontId="5" fillId="0" borderId="10" xfId="0" applyFont="1" applyFill="1" applyBorder="1" applyAlignment="1">
      <alignment horizontal="center" vertical="top" wrapText="1"/>
    </xf>
    <xf numFmtId="0" fontId="5" fillId="2" borderId="10" xfId="2" applyFont="1" applyFill="1" applyBorder="1" applyAlignment="1">
      <alignment horizontal="center" vertical="top" wrapText="1"/>
    </xf>
    <xf numFmtId="0" fontId="6" fillId="2" borderId="10" xfId="2" applyFont="1" applyFill="1" applyBorder="1" applyAlignment="1">
      <alignment horizontal="center" vertical="top" wrapText="1"/>
    </xf>
    <xf numFmtId="0" fontId="6" fillId="0" borderId="15" xfId="0" applyFont="1" applyBorder="1" applyAlignment="1">
      <alignment horizontal="center" vertical="top"/>
    </xf>
    <xf numFmtId="0" fontId="5" fillId="0" borderId="3" xfId="0" applyFont="1" applyFill="1" applyBorder="1" applyAlignment="1">
      <alignment horizontal="center" vertical="top" wrapText="1"/>
    </xf>
    <xf numFmtId="0" fontId="5" fillId="2" borderId="3" xfId="2" applyFont="1" applyFill="1" applyBorder="1" applyAlignment="1">
      <alignment horizontal="center" vertical="top" wrapText="1"/>
    </xf>
    <xf numFmtId="0" fontId="5" fillId="2" borderId="22" xfId="2" applyFont="1" applyFill="1" applyBorder="1" applyAlignment="1">
      <alignment horizontal="center" vertical="top" wrapText="1"/>
    </xf>
    <xf numFmtId="0" fontId="6" fillId="2" borderId="3" xfId="2" applyFont="1" applyFill="1" applyBorder="1" applyAlignment="1">
      <alignment horizontal="center" vertical="top" wrapText="1"/>
    </xf>
    <xf numFmtId="7" fontId="6" fillId="0" borderId="22" xfId="1" applyNumberFormat="1" applyFont="1" applyBorder="1" applyAlignment="1">
      <alignment horizontal="center" vertical="top" textRotation="90"/>
    </xf>
    <xf numFmtId="0" fontId="6" fillId="2" borderId="27" xfId="2" applyFont="1" applyFill="1" applyBorder="1" applyAlignment="1">
      <alignment horizontal="center" vertical="top" wrapText="1"/>
    </xf>
    <xf numFmtId="0" fontId="5" fillId="0" borderId="18" xfId="0" applyFont="1" applyFill="1" applyBorder="1" applyAlignment="1">
      <alignment horizontal="center" vertical="top" wrapText="1"/>
    </xf>
    <xf numFmtId="0" fontId="6" fillId="2" borderId="18" xfId="2" applyFont="1" applyFill="1" applyBorder="1" applyAlignment="1">
      <alignment horizontal="center" vertical="top" wrapText="1"/>
    </xf>
    <xf numFmtId="6" fontId="6" fillId="2" borderId="18" xfId="1" applyNumberFormat="1" applyFont="1" applyFill="1" applyBorder="1" applyAlignment="1">
      <alignment horizontal="center" vertical="top" textRotation="90" wrapText="1"/>
    </xf>
    <xf numFmtId="0" fontId="6" fillId="2" borderId="28" xfId="2" applyFont="1" applyFill="1" applyBorder="1" applyAlignment="1">
      <alignment horizontal="center" vertical="top" wrapText="1"/>
    </xf>
    <xf numFmtId="0" fontId="5" fillId="0" borderId="21" xfId="0" applyFont="1" applyFill="1" applyBorder="1" applyAlignment="1">
      <alignment horizontal="center" vertical="top" wrapText="1"/>
    </xf>
    <xf numFmtId="0" fontId="6" fillId="2" borderId="21" xfId="2" applyFont="1" applyFill="1" applyBorder="1" applyAlignment="1">
      <alignment horizontal="center" vertical="top" wrapText="1"/>
    </xf>
    <xf numFmtId="6" fontId="6" fillId="2" borderId="21" xfId="1" applyNumberFormat="1" applyFont="1" applyFill="1" applyBorder="1" applyAlignment="1">
      <alignment horizontal="center" vertical="top" textRotation="90" wrapText="1"/>
    </xf>
    <xf numFmtId="0" fontId="6" fillId="2" borderId="25" xfId="2" applyFont="1" applyFill="1" applyBorder="1" applyAlignment="1">
      <alignment horizontal="center" vertical="top" wrapText="1"/>
    </xf>
    <xf numFmtId="0" fontId="5" fillId="0" borderId="22" xfId="0" applyFont="1" applyFill="1" applyBorder="1" applyAlignment="1">
      <alignment horizontal="center" vertical="top" wrapText="1"/>
    </xf>
    <xf numFmtId="0" fontId="6" fillId="2" borderId="22" xfId="2" applyFont="1" applyFill="1" applyBorder="1" applyAlignment="1">
      <alignment horizontal="center" vertical="top" wrapText="1"/>
    </xf>
    <xf numFmtId="6" fontId="6" fillId="2" borderId="22" xfId="1" applyNumberFormat="1" applyFont="1" applyFill="1" applyBorder="1" applyAlignment="1">
      <alignment horizontal="center" vertical="top" textRotation="90" wrapText="1"/>
    </xf>
    <xf numFmtId="0" fontId="6" fillId="0" borderId="38" xfId="0" applyFont="1" applyBorder="1" applyAlignment="1">
      <alignment vertical="top"/>
    </xf>
    <xf numFmtId="0" fontId="6" fillId="0" borderId="0" xfId="0" applyFont="1" applyBorder="1" applyAlignment="1">
      <alignment vertical="top"/>
    </xf>
    <xf numFmtId="0" fontId="6" fillId="0" borderId="28" xfId="0" applyFont="1" applyBorder="1" applyAlignment="1">
      <alignment vertical="top"/>
    </xf>
    <xf numFmtId="0" fontId="6" fillId="0" borderId="21" xfId="0" applyFont="1" applyBorder="1" applyAlignment="1">
      <alignment vertical="top"/>
    </xf>
    <xf numFmtId="0" fontId="6" fillId="0" borderId="8" xfId="0" applyFont="1" applyFill="1" applyBorder="1" applyAlignment="1">
      <alignment horizontal="center" vertical="top" wrapText="1"/>
    </xf>
    <xf numFmtId="0" fontId="5" fillId="0" borderId="8" xfId="0" applyFont="1" applyBorder="1" applyAlignment="1">
      <alignment horizontal="center" vertical="top"/>
    </xf>
    <xf numFmtId="0" fontId="6" fillId="0" borderId="8" xfId="0" applyFont="1" applyBorder="1" applyAlignment="1">
      <alignment horizontal="center" vertical="top"/>
    </xf>
    <xf numFmtId="0" fontId="6" fillId="0" borderId="13" xfId="0" applyFont="1" applyBorder="1" applyAlignment="1">
      <alignment horizontal="center" vertical="top"/>
    </xf>
    <xf numFmtId="0" fontId="6" fillId="0" borderId="5" xfId="0" applyFont="1" applyFill="1" applyBorder="1" applyAlignment="1">
      <alignment horizontal="center" vertical="top" wrapText="1"/>
    </xf>
    <xf numFmtId="0" fontId="5" fillId="0" borderId="5" xfId="0" applyFont="1" applyBorder="1" applyAlignment="1">
      <alignment horizontal="center" vertical="top"/>
    </xf>
    <xf numFmtId="0" fontId="6" fillId="0" borderId="5" xfId="0" applyFont="1" applyBorder="1" applyAlignment="1">
      <alignment horizontal="center" vertical="top"/>
    </xf>
    <xf numFmtId="0" fontId="6" fillId="0" borderId="1" xfId="0" applyFont="1" applyFill="1" applyBorder="1" applyAlignment="1">
      <alignment horizontal="center" vertical="top" wrapText="1"/>
    </xf>
    <xf numFmtId="0" fontId="6" fillId="0" borderId="1" xfId="0" applyFont="1" applyFill="1" applyBorder="1" applyAlignment="1">
      <alignment horizontal="justify" vertical="top" wrapText="1"/>
    </xf>
    <xf numFmtId="0" fontId="5" fillId="0" borderId="1" xfId="0" applyFont="1" applyBorder="1" applyAlignment="1">
      <alignment horizontal="center" vertical="top"/>
    </xf>
    <xf numFmtId="0" fontId="6" fillId="0" borderId="1" xfId="0" applyFont="1" applyBorder="1" applyAlignment="1">
      <alignment horizontal="center" vertical="top"/>
    </xf>
    <xf numFmtId="0" fontId="6" fillId="0" borderId="3" xfId="0" applyFont="1" applyFill="1" applyBorder="1" applyAlignment="1">
      <alignment horizontal="center" vertical="top" wrapText="1"/>
    </xf>
    <xf numFmtId="0" fontId="6" fillId="0" borderId="3" xfId="0" applyFont="1" applyFill="1" applyBorder="1" applyAlignment="1">
      <alignment horizontal="justify" vertical="top" wrapText="1"/>
    </xf>
    <xf numFmtId="0" fontId="5" fillId="0" borderId="3" xfId="0" applyFont="1" applyBorder="1" applyAlignment="1">
      <alignment horizontal="center" vertical="top"/>
    </xf>
    <xf numFmtId="0" fontId="6" fillId="0" borderId="3" xfId="0" applyFont="1" applyBorder="1" applyAlignment="1">
      <alignment horizontal="center" vertical="top"/>
    </xf>
    <xf numFmtId="0" fontId="6" fillId="0" borderId="21" xfId="0" applyFont="1" applyFill="1" applyBorder="1" applyAlignment="1">
      <alignment vertical="top" wrapText="1"/>
    </xf>
    <xf numFmtId="0" fontId="6" fillId="0" borderId="8" xfId="0" applyFont="1" applyFill="1" applyBorder="1" applyAlignment="1">
      <alignment horizontal="justify" vertical="top" wrapText="1"/>
    </xf>
    <xf numFmtId="0" fontId="5" fillId="0" borderId="8" xfId="0" applyFont="1" applyFill="1" applyBorder="1" applyAlignment="1">
      <alignment horizontal="justify" vertical="top" wrapText="1"/>
    </xf>
    <xf numFmtId="7" fontId="6" fillId="0" borderId="8" xfId="1" applyNumberFormat="1" applyFont="1" applyBorder="1" applyAlignment="1">
      <alignment horizontal="center" vertical="top" textRotation="90"/>
    </xf>
    <xf numFmtId="0" fontId="5" fillId="0" borderId="1" xfId="0" applyFont="1" applyFill="1" applyBorder="1" applyAlignment="1">
      <alignment horizontal="justify" vertical="top" wrapText="1"/>
    </xf>
    <xf numFmtId="7" fontId="6" fillId="0" borderId="1" xfId="1" applyNumberFormat="1" applyFont="1" applyBorder="1" applyAlignment="1">
      <alignment horizontal="center" vertical="top" textRotation="90"/>
    </xf>
    <xf numFmtId="0" fontId="6" fillId="0" borderId="10" xfId="0" applyFont="1" applyFill="1" applyBorder="1" applyAlignment="1">
      <alignment horizontal="justify" vertical="top" wrapText="1"/>
    </xf>
    <xf numFmtId="0" fontId="5" fillId="0" borderId="10" xfId="0" applyFont="1" applyFill="1" applyBorder="1" applyAlignment="1">
      <alignment horizontal="justify" vertical="top" wrapText="1"/>
    </xf>
    <xf numFmtId="0" fontId="6" fillId="0" borderId="10" xfId="0" applyFont="1" applyBorder="1" applyAlignment="1">
      <alignment horizontal="center" vertical="top"/>
    </xf>
    <xf numFmtId="7" fontId="6" fillId="0" borderId="10" xfId="1" applyNumberFormat="1" applyFont="1" applyBorder="1" applyAlignment="1">
      <alignment horizontal="center" vertical="top" textRotation="90"/>
    </xf>
    <xf numFmtId="0" fontId="6" fillId="0" borderId="3" xfId="0" applyFont="1" applyFill="1" applyBorder="1" applyAlignment="1">
      <alignment horizontal="justify" vertical="top" wrapText="1"/>
    </xf>
    <xf numFmtId="0" fontId="5" fillId="0" borderId="3" xfId="0" applyFont="1" applyFill="1" applyBorder="1" applyAlignment="1">
      <alignment horizontal="justify" vertical="top" wrapText="1"/>
    </xf>
    <xf numFmtId="7" fontId="6" fillId="0" borderId="3" xfId="1" applyNumberFormat="1" applyFont="1" applyBorder="1" applyAlignment="1">
      <alignment horizontal="center" vertical="top" textRotation="90"/>
    </xf>
    <xf numFmtId="0" fontId="6" fillId="0" borderId="38" xfId="0" applyFont="1" applyBorder="1" applyAlignment="1">
      <alignment horizontal="center" vertical="top"/>
    </xf>
    <xf numFmtId="0" fontId="6" fillId="0" borderId="0" xfId="0" applyFont="1" applyFill="1" applyBorder="1" applyAlignment="1">
      <alignment horizontal="justify" vertical="top" wrapText="1"/>
    </xf>
    <xf numFmtId="0" fontId="15" fillId="0" borderId="0" xfId="0" applyFont="1" applyFill="1" applyBorder="1" applyAlignment="1">
      <alignment horizontal="justify" vertical="top" wrapText="1"/>
    </xf>
    <xf numFmtId="0" fontId="6" fillId="0" borderId="9" xfId="0" applyFont="1" applyBorder="1" applyAlignment="1">
      <alignment horizontal="center" vertical="top"/>
    </xf>
    <xf numFmtId="0" fontId="6" fillId="0" borderId="21" xfId="0" applyFont="1" applyBorder="1" applyAlignment="1">
      <alignment horizontal="center" vertical="top"/>
    </xf>
    <xf numFmtId="7" fontId="6" fillId="0" borderId="21" xfId="1" applyNumberFormat="1" applyFont="1" applyBorder="1" applyAlignment="1">
      <alignment horizontal="center" vertical="top" textRotation="90"/>
    </xf>
    <xf numFmtId="0" fontId="6" fillId="0" borderId="19" xfId="0" applyFont="1" applyBorder="1" applyAlignment="1">
      <alignment horizontal="center" vertical="top"/>
    </xf>
    <xf numFmtId="0" fontId="6" fillId="0" borderId="7" xfId="0" applyFont="1" applyFill="1" applyBorder="1" applyAlignment="1">
      <alignment vertical="top" wrapText="1"/>
    </xf>
    <xf numFmtId="10" fontId="5" fillId="0" borderId="7" xfId="0" applyNumberFormat="1" applyFont="1" applyFill="1" applyBorder="1" applyAlignment="1">
      <alignment horizontal="center" vertical="top" wrapText="1"/>
    </xf>
    <xf numFmtId="0" fontId="5" fillId="0" borderId="7" xfId="0" applyFont="1" applyFill="1" applyBorder="1" applyAlignment="1">
      <alignment horizontal="justify" vertical="top"/>
    </xf>
    <xf numFmtId="0" fontId="6" fillId="0" borderId="7" xfId="0" applyFont="1" applyBorder="1" applyAlignment="1">
      <alignment horizontal="center" vertical="top" wrapText="1"/>
    </xf>
    <xf numFmtId="0" fontId="6" fillId="0" borderId="7" xfId="0" applyFont="1" applyBorder="1" applyAlignment="1">
      <alignment horizontal="center" vertical="top"/>
    </xf>
    <xf numFmtId="0" fontId="6" fillId="0" borderId="7" xfId="0" applyFont="1" applyBorder="1" applyAlignment="1">
      <alignment vertical="top"/>
    </xf>
    <xf numFmtId="44" fontId="6" fillId="0" borderId="7" xfId="1" applyFont="1" applyBorder="1" applyAlignment="1">
      <alignment horizontal="center" vertical="top" textRotation="90"/>
    </xf>
    <xf numFmtId="0" fontId="6" fillId="0" borderId="28" xfId="0" applyFont="1" applyBorder="1" applyAlignment="1">
      <alignment horizontal="center" vertical="top"/>
    </xf>
    <xf numFmtId="10" fontId="5" fillId="0" borderId="21" xfId="0" applyNumberFormat="1" applyFont="1" applyFill="1" applyBorder="1" applyAlignment="1">
      <alignment horizontal="center" vertical="top" wrapText="1"/>
    </xf>
    <xf numFmtId="0" fontId="5" fillId="0" borderId="21" xfId="0" applyFont="1" applyFill="1" applyBorder="1" applyAlignment="1">
      <alignment horizontal="justify" vertical="top"/>
    </xf>
    <xf numFmtId="44" fontId="6" fillId="0" borderId="21" xfId="1" applyFont="1" applyBorder="1" applyAlignment="1">
      <alignment horizontal="center" vertical="top" textRotation="90"/>
    </xf>
    <xf numFmtId="0" fontId="6" fillId="0" borderId="0" xfId="0" applyFont="1" applyFill="1" applyBorder="1" applyAlignment="1">
      <alignment vertical="top" wrapText="1"/>
    </xf>
    <xf numFmtId="0" fontId="15" fillId="0" borderId="0" xfId="0" applyFont="1" applyFill="1" applyBorder="1" applyAlignment="1">
      <alignment vertical="top" wrapText="1"/>
    </xf>
    <xf numFmtId="0" fontId="6" fillId="0" borderId="9" xfId="0" applyFont="1" applyBorder="1" applyAlignment="1">
      <alignment vertical="top"/>
    </xf>
    <xf numFmtId="0" fontId="6" fillId="0" borderId="18" xfId="0" applyFont="1" applyBorder="1" applyAlignment="1">
      <alignment horizontal="justify" vertical="top" wrapText="1"/>
    </xf>
    <xf numFmtId="0" fontId="5" fillId="0" borderId="18" xfId="0" applyFont="1" applyBorder="1" applyAlignment="1">
      <alignment horizontal="justify" vertical="top" wrapText="1"/>
    </xf>
    <xf numFmtId="0" fontId="5" fillId="0" borderId="18" xfId="0" applyFont="1" applyBorder="1" applyAlignment="1">
      <alignment horizontal="center" vertical="top" wrapText="1"/>
    </xf>
    <xf numFmtId="0" fontId="6" fillId="0" borderId="21" xfId="0" applyFont="1" applyBorder="1" applyAlignment="1">
      <alignment horizontal="justify" vertical="top" wrapText="1"/>
    </xf>
    <xf numFmtId="0" fontId="5" fillId="0" borderId="21" xfId="0" applyFont="1" applyBorder="1" applyAlignment="1">
      <alignment horizontal="justify" vertical="top" wrapText="1"/>
    </xf>
    <xf numFmtId="0" fontId="5" fillId="0" borderId="21" xfId="0" applyFont="1" applyBorder="1" applyAlignment="1">
      <alignment horizontal="center" vertical="top" wrapText="1"/>
    </xf>
    <xf numFmtId="0" fontId="6" fillId="0" borderId="22" xfId="0" applyFont="1" applyBorder="1" applyAlignment="1">
      <alignment horizontal="justify" vertical="top" wrapText="1"/>
    </xf>
    <xf numFmtId="0" fontId="5" fillId="0" borderId="22" xfId="0" applyFont="1" applyBorder="1" applyAlignment="1">
      <alignment horizontal="justify" vertical="top" wrapText="1"/>
    </xf>
    <xf numFmtId="0" fontId="5" fillId="0" borderId="22" xfId="0" applyFont="1" applyBorder="1" applyAlignment="1">
      <alignment horizontal="center" vertical="top" wrapText="1"/>
    </xf>
  </cellXfs>
  <cellStyles count="4">
    <cellStyle name="Millares" xfId="3" builtinId="3"/>
    <cellStyle name="Moneda" xfId="1" builtinId="4"/>
    <cellStyle name="Normal" xfId="0" builtinId="0"/>
    <cellStyle name="Normal 2" xfId="2"/>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760581</xdr:colOff>
      <xdr:row>0</xdr:row>
      <xdr:rowOff>57150</xdr:rowOff>
    </xdr:from>
    <xdr:to>
      <xdr:col>7</xdr:col>
      <xdr:colOff>685800</xdr:colOff>
      <xdr:row>2</xdr:row>
      <xdr:rowOff>161925</xdr:rowOff>
    </xdr:to>
    <xdr:pic>
      <xdr:nvPicPr>
        <xdr:cNvPr id="2" name="Picture 3" descr="http://www.procuraduria.gov.co/portal/media/image/99.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l="5505" t="17896" r="14679"/>
        <a:stretch>
          <a:fillRect/>
        </a:stretch>
      </xdr:blipFill>
      <xdr:spPr bwMode="auto">
        <a:xfrm>
          <a:off x="12790656" y="57150"/>
          <a:ext cx="868194" cy="5238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798546</xdr:colOff>
      <xdr:row>0</xdr:row>
      <xdr:rowOff>38100</xdr:rowOff>
    </xdr:from>
    <xdr:to>
      <xdr:col>8</xdr:col>
      <xdr:colOff>473075</xdr:colOff>
      <xdr:row>2</xdr:row>
      <xdr:rowOff>171451</xdr:rowOff>
    </xdr:to>
    <xdr:pic>
      <xdr:nvPicPr>
        <xdr:cNvPr id="3" name="Picture 4" descr="http://www.archivogeneral.gov.co/sites/all/themes/nevia/images/transparencia33.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l="22078" t="-2" r="19479" b="-4349"/>
        <a:stretch>
          <a:fillRect/>
        </a:stretch>
      </xdr:blipFill>
      <xdr:spPr bwMode="auto">
        <a:xfrm>
          <a:off x="13771596" y="38100"/>
          <a:ext cx="893729" cy="55245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1836704</xdr:colOff>
      <xdr:row>0</xdr:row>
      <xdr:rowOff>116124</xdr:rowOff>
    </xdr:from>
    <xdr:to>
      <xdr:col>6</xdr:col>
      <xdr:colOff>657225</xdr:colOff>
      <xdr:row>2</xdr:row>
      <xdr:rowOff>123825</xdr:rowOff>
    </xdr:to>
    <xdr:pic>
      <xdr:nvPicPr>
        <xdr:cNvPr id="4" name="Imagen 11" descr="C:\Users\carotorres\Desktop\funcion publica.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l="50322"/>
        <a:stretch>
          <a:fillRect/>
        </a:stretch>
      </xdr:blipFill>
      <xdr:spPr bwMode="auto">
        <a:xfrm>
          <a:off x="11352179" y="116124"/>
          <a:ext cx="1335121" cy="4268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793682</xdr:colOff>
      <xdr:row>0</xdr:row>
      <xdr:rowOff>132742</xdr:rowOff>
    </xdr:from>
    <xdr:to>
      <xdr:col>5</xdr:col>
      <xdr:colOff>34925</xdr:colOff>
      <xdr:row>2</xdr:row>
      <xdr:rowOff>114300</xdr:rowOff>
    </xdr:to>
    <xdr:pic>
      <xdr:nvPicPr>
        <xdr:cNvPr id="5" name="Imagen 9"/>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7908857" y="132742"/>
          <a:ext cx="1641543" cy="40065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78428</xdr:colOff>
      <xdr:row>0</xdr:row>
      <xdr:rowOff>114705</xdr:rowOff>
    </xdr:from>
    <xdr:to>
      <xdr:col>5</xdr:col>
      <xdr:colOff>1800225</xdr:colOff>
      <xdr:row>2</xdr:row>
      <xdr:rowOff>133350</xdr:rowOff>
    </xdr:to>
    <xdr:pic>
      <xdr:nvPicPr>
        <xdr:cNvPr id="6" name="Imagen 10" descr="C:\Users\carotorres\Desktop\funcion publica.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l="-2" t="27222" r="52692" b="18335"/>
        <a:stretch>
          <a:fillRect/>
        </a:stretch>
      </xdr:blipFill>
      <xdr:spPr bwMode="auto">
        <a:xfrm>
          <a:off x="9593903" y="114705"/>
          <a:ext cx="1721797" cy="43774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1901014</xdr:colOff>
      <xdr:row>0</xdr:row>
      <xdr:rowOff>85726</xdr:rowOff>
    </xdr:from>
    <xdr:to>
      <xdr:col>4</xdr:col>
      <xdr:colOff>701675</xdr:colOff>
      <xdr:row>2</xdr:row>
      <xdr:rowOff>180976</xdr:rowOff>
    </xdr:to>
    <xdr:pic>
      <xdr:nvPicPr>
        <xdr:cNvPr id="7" name="4 Imagen"/>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6292039" y="85726"/>
          <a:ext cx="1524811" cy="5143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859816</xdr:colOff>
      <xdr:row>0</xdr:row>
      <xdr:rowOff>98425</xdr:rowOff>
    </xdr:from>
    <xdr:to>
      <xdr:col>11</xdr:col>
      <xdr:colOff>89325</xdr:colOff>
      <xdr:row>2</xdr:row>
      <xdr:rowOff>203200</xdr:rowOff>
    </xdr:to>
    <xdr:pic>
      <xdr:nvPicPr>
        <xdr:cNvPr id="2" name="Picture 3" descr="http://www.procuraduria.gov.co/portal/media/image/99.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l="5505" t="17896" r="14679"/>
        <a:stretch>
          <a:fillRect/>
        </a:stretch>
      </xdr:blipFill>
      <xdr:spPr bwMode="auto">
        <a:xfrm>
          <a:off x="9305316" y="98425"/>
          <a:ext cx="880509" cy="517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11</xdr:col>
      <xdr:colOff>183407</xdr:colOff>
      <xdr:row>0</xdr:row>
      <xdr:rowOff>79375</xdr:rowOff>
    </xdr:from>
    <xdr:to>
      <xdr:col>12</xdr:col>
      <xdr:colOff>337735</xdr:colOff>
      <xdr:row>3</xdr:row>
      <xdr:rowOff>6351</xdr:rowOff>
    </xdr:to>
    <xdr:pic>
      <xdr:nvPicPr>
        <xdr:cNvPr id="3" name="Picture 4" descr="http://www.archivogeneral.gov.co/sites/all/themes/nevia/images/transparencia33.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l="22078" t="-2" r="19479" b="-4349"/>
        <a:stretch>
          <a:fillRect/>
        </a:stretch>
      </xdr:blipFill>
      <xdr:spPr bwMode="auto">
        <a:xfrm>
          <a:off x="10279907" y="79375"/>
          <a:ext cx="916328" cy="5461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8</xdr:col>
      <xdr:colOff>189690</xdr:colOff>
      <xdr:row>0</xdr:row>
      <xdr:rowOff>157399</xdr:rowOff>
    </xdr:from>
    <xdr:to>
      <xdr:col>9</xdr:col>
      <xdr:colOff>785238</xdr:colOff>
      <xdr:row>2</xdr:row>
      <xdr:rowOff>165100</xdr:rowOff>
    </xdr:to>
    <xdr:pic>
      <xdr:nvPicPr>
        <xdr:cNvPr id="4" name="Imagen 11" descr="C:\Users\carotorres\Desktop\funcion publica.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l="50322"/>
        <a:stretch>
          <a:fillRect/>
        </a:stretch>
      </xdr:blipFill>
      <xdr:spPr bwMode="auto">
        <a:xfrm>
          <a:off x="7873190" y="157399"/>
          <a:ext cx="1357548" cy="42045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988168</xdr:colOff>
      <xdr:row>0</xdr:row>
      <xdr:rowOff>174017</xdr:rowOff>
    </xdr:from>
    <xdr:to>
      <xdr:col>6</xdr:col>
      <xdr:colOff>328393</xdr:colOff>
      <xdr:row>2</xdr:row>
      <xdr:rowOff>155575</xdr:rowOff>
    </xdr:to>
    <xdr:pic>
      <xdr:nvPicPr>
        <xdr:cNvPr id="5" name="Imagen 9"/>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4433043" y="174017"/>
          <a:ext cx="1673850" cy="39430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336414</xdr:colOff>
      <xdr:row>0</xdr:row>
      <xdr:rowOff>155980</xdr:rowOff>
    </xdr:from>
    <xdr:to>
      <xdr:col>8</xdr:col>
      <xdr:colOff>190500</xdr:colOff>
      <xdr:row>2</xdr:row>
      <xdr:rowOff>174625</xdr:rowOff>
    </xdr:to>
    <xdr:pic>
      <xdr:nvPicPr>
        <xdr:cNvPr id="6" name="Imagen 10" descr="C:\Users\carotorres\Desktop\funcion publica.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l="-2" t="27222" r="52692" b="18335"/>
        <a:stretch>
          <a:fillRect/>
        </a:stretch>
      </xdr:blipFill>
      <xdr:spPr bwMode="auto">
        <a:xfrm>
          <a:off x="6114914" y="155980"/>
          <a:ext cx="1759086" cy="43139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523875</xdr:colOff>
      <xdr:row>0</xdr:row>
      <xdr:rowOff>127001</xdr:rowOff>
    </xdr:from>
    <xdr:to>
      <xdr:col>4</xdr:col>
      <xdr:colOff>929321</xdr:colOff>
      <xdr:row>3</xdr:row>
      <xdr:rowOff>15876</xdr:rowOff>
    </xdr:to>
    <xdr:pic>
      <xdr:nvPicPr>
        <xdr:cNvPr id="7" name="4 Imagen"/>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2809875" y="127001"/>
          <a:ext cx="1564321" cy="508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281966</xdr:colOff>
      <xdr:row>0</xdr:row>
      <xdr:rowOff>57150</xdr:rowOff>
    </xdr:from>
    <xdr:to>
      <xdr:col>9</xdr:col>
      <xdr:colOff>1162475</xdr:colOff>
      <xdr:row>2</xdr:row>
      <xdr:rowOff>155575</xdr:rowOff>
    </xdr:to>
    <xdr:pic>
      <xdr:nvPicPr>
        <xdr:cNvPr id="2" name="Picture 3" descr="http://www.procuraduria.gov.co/portal/media/image/99.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l="5505" t="17896" r="14679"/>
        <a:stretch>
          <a:fillRect/>
        </a:stretch>
      </xdr:blipFill>
      <xdr:spPr bwMode="auto">
        <a:xfrm>
          <a:off x="11981841" y="57150"/>
          <a:ext cx="880509" cy="5111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9</xdr:col>
      <xdr:colOff>1256557</xdr:colOff>
      <xdr:row>0</xdr:row>
      <xdr:rowOff>38100</xdr:rowOff>
    </xdr:from>
    <xdr:to>
      <xdr:col>9</xdr:col>
      <xdr:colOff>2169710</xdr:colOff>
      <xdr:row>2</xdr:row>
      <xdr:rowOff>165101</xdr:rowOff>
    </xdr:to>
    <xdr:pic>
      <xdr:nvPicPr>
        <xdr:cNvPr id="3" name="Picture 4" descr="http://www.archivogeneral.gov.co/sites/all/themes/nevia/images/transparencia33.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l="22078" t="-2" r="19479" b="-4349"/>
        <a:stretch>
          <a:fillRect/>
        </a:stretch>
      </xdr:blipFill>
      <xdr:spPr bwMode="auto">
        <a:xfrm>
          <a:off x="12956432" y="38100"/>
          <a:ext cx="913153" cy="53975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8</xdr:col>
      <xdr:colOff>2365</xdr:colOff>
      <xdr:row>0</xdr:row>
      <xdr:rowOff>116124</xdr:rowOff>
    </xdr:from>
    <xdr:to>
      <xdr:col>9</xdr:col>
      <xdr:colOff>207388</xdr:colOff>
      <xdr:row>2</xdr:row>
      <xdr:rowOff>117475</xdr:rowOff>
    </xdr:to>
    <xdr:pic>
      <xdr:nvPicPr>
        <xdr:cNvPr id="4" name="Imagen 11" descr="C:\Users\carotorres\Desktop\funcion publica.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l="50322"/>
        <a:stretch>
          <a:fillRect/>
        </a:stretch>
      </xdr:blipFill>
      <xdr:spPr bwMode="auto">
        <a:xfrm>
          <a:off x="10543365" y="116124"/>
          <a:ext cx="1363898" cy="4141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677018</xdr:colOff>
      <xdr:row>0</xdr:row>
      <xdr:rowOff>132742</xdr:rowOff>
    </xdr:from>
    <xdr:to>
      <xdr:col>6</xdr:col>
      <xdr:colOff>261718</xdr:colOff>
      <xdr:row>2</xdr:row>
      <xdr:rowOff>107950</xdr:rowOff>
    </xdr:to>
    <xdr:pic>
      <xdr:nvPicPr>
        <xdr:cNvPr id="5" name="Imagen 9"/>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7106393" y="132742"/>
          <a:ext cx="1680200" cy="38795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269739</xdr:colOff>
      <xdr:row>0</xdr:row>
      <xdr:rowOff>114705</xdr:rowOff>
    </xdr:from>
    <xdr:to>
      <xdr:col>8</xdr:col>
      <xdr:colOff>3175</xdr:colOff>
      <xdr:row>2</xdr:row>
      <xdr:rowOff>127000</xdr:rowOff>
    </xdr:to>
    <xdr:pic>
      <xdr:nvPicPr>
        <xdr:cNvPr id="6" name="Imagen 10" descr="C:\Users\carotorres\Desktop\funcion publica.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l="-2" t="27222" r="52692" b="18335"/>
        <a:stretch>
          <a:fillRect/>
        </a:stretch>
      </xdr:blipFill>
      <xdr:spPr bwMode="auto">
        <a:xfrm>
          <a:off x="8794614" y="114705"/>
          <a:ext cx="1749561" cy="42504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838200</xdr:colOff>
      <xdr:row>0</xdr:row>
      <xdr:rowOff>85726</xdr:rowOff>
    </xdr:from>
    <xdr:to>
      <xdr:col>4</xdr:col>
      <xdr:colOff>618171</xdr:colOff>
      <xdr:row>2</xdr:row>
      <xdr:rowOff>174626</xdr:rowOff>
    </xdr:to>
    <xdr:pic>
      <xdr:nvPicPr>
        <xdr:cNvPr id="7" name="4 Imagen"/>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5489575" y="85726"/>
          <a:ext cx="1557971" cy="5016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1028091</xdr:colOff>
      <xdr:row>0</xdr:row>
      <xdr:rowOff>66675</xdr:rowOff>
    </xdr:from>
    <xdr:to>
      <xdr:col>8</xdr:col>
      <xdr:colOff>575100</xdr:colOff>
      <xdr:row>2</xdr:row>
      <xdr:rowOff>165100</xdr:rowOff>
    </xdr:to>
    <xdr:pic>
      <xdr:nvPicPr>
        <xdr:cNvPr id="2" name="Picture 3" descr="http://www.procuraduria.gov.co/portal/media/image/99.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l="5505" t="17896" r="14679"/>
        <a:stretch>
          <a:fillRect/>
        </a:stretch>
      </xdr:blipFill>
      <xdr:spPr bwMode="auto">
        <a:xfrm>
          <a:off x="11619891" y="66675"/>
          <a:ext cx="880509" cy="517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8</xdr:col>
      <xdr:colOff>669182</xdr:colOff>
      <xdr:row>0</xdr:row>
      <xdr:rowOff>47625</xdr:rowOff>
    </xdr:from>
    <xdr:to>
      <xdr:col>9</xdr:col>
      <xdr:colOff>432985</xdr:colOff>
      <xdr:row>2</xdr:row>
      <xdr:rowOff>174626</xdr:rowOff>
    </xdr:to>
    <xdr:pic>
      <xdr:nvPicPr>
        <xdr:cNvPr id="3" name="Picture 4" descr="http://www.archivogeneral.gov.co/sites/all/themes/nevia/images/transparencia33.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l="22078" t="-2" r="19479" b="-4349"/>
        <a:stretch>
          <a:fillRect/>
        </a:stretch>
      </xdr:blipFill>
      <xdr:spPr bwMode="auto">
        <a:xfrm>
          <a:off x="12594482" y="47625"/>
          <a:ext cx="916328" cy="5461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1862915</xdr:colOff>
      <xdr:row>0</xdr:row>
      <xdr:rowOff>125649</xdr:rowOff>
    </xdr:from>
    <xdr:to>
      <xdr:col>7</xdr:col>
      <xdr:colOff>953513</xdr:colOff>
      <xdr:row>2</xdr:row>
      <xdr:rowOff>127000</xdr:rowOff>
    </xdr:to>
    <xdr:pic>
      <xdr:nvPicPr>
        <xdr:cNvPr id="4" name="Imagen 11" descr="C:\Users\carotorres\Desktop\funcion publica.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l="50322"/>
        <a:stretch>
          <a:fillRect/>
        </a:stretch>
      </xdr:blipFill>
      <xdr:spPr bwMode="auto">
        <a:xfrm>
          <a:off x="10187765" y="125649"/>
          <a:ext cx="1357548" cy="42045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756393</xdr:colOff>
      <xdr:row>0</xdr:row>
      <xdr:rowOff>142267</xdr:rowOff>
    </xdr:from>
    <xdr:to>
      <xdr:col>6</xdr:col>
      <xdr:colOff>96618</xdr:colOff>
      <xdr:row>2</xdr:row>
      <xdr:rowOff>117475</xdr:rowOff>
    </xdr:to>
    <xdr:pic>
      <xdr:nvPicPr>
        <xdr:cNvPr id="5" name="Imagen 9"/>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6747618" y="142267"/>
          <a:ext cx="1673850" cy="39430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104639</xdr:colOff>
      <xdr:row>0</xdr:row>
      <xdr:rowOff>124230</xdr:rowOff>
    </xdr:from>
    <xdr:to>
      <xdr:col>6</xdr:col>
      <xdr:colOff>1863725</xdr:colOff>
      <xdr:row>2</xdr:row>
      <xdr:rowOff>136525</xdr:rowOff>
    </xdr:to>
    <xdr:pic>
      <xdr:nvPicPr>
        <xdr:cNvPr id="6" name="Imagen 10" descr="C:\Users\carotorres\Desktop\funcion publica.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l="-2" t="27222" r="52692" b="18335"/>
        <a:stretch>
          <a:fillRect/>
        </a:stretch>
      </xdr:blipFill>
      <xdr:spPr bwMode="auto">
        <a:xfrm>
          <a:off x="8429489" y="124230"/>
          <a:ext cx="1759086" cy="43139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647700</xdr:colOff>
      <xdr:row>0</xdr:row>
      <xdr:rowOff>95251</xdr:rowOff>
    </xdr:from>
    <xdr:to>
      <xdr:col>4</xdr:col>
      <xdr:colOff>697546</xdr:colOff>
      <xdr:row>2</xdr:row>
      <xdr:rowOff>184151</xdr:rowOff>
    </xdr:to>
    <xdr:pic>
      <xdr:nvPicPr>
        <xdr:cNvPr id="7" name="4 Imagen"/>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5124450" y="95251"/>
          <a:ext cx="1564321" cy="508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P67"/>
  <sheetViews>
    <sheetView view="pageBreakPreview" zoomScale="60" zoomScaleNormal="100" workbookViewId="0">
      <selection activeCell="D10" sqref="D10:D11"/>
    </sheetView>
  </sheetViews>
  <sheetFormatPr baseColWidth="10" defaultRowHeight="15"/>
  <cols>
    <col min="1" max="1" width="11.42578125" style="51"/>
    <col min="2" max="2" width="14.28515625" style="51" customWidth="1"/>
    <col min="3" max="3" width="40.140625" style="51" customWidth="1"/>
    <col min="4" max="4" width="40.85546875" style="51" customWidth="1"/>
    <col min="5" max="5" width="36" style="51" customWidth="1"/>
    <col min="6" max="6" width="37.7109375" style="51" customWidth="1"/>
    <col min="7" max="7" width="14.140625" style="51" customWidth="1"/>
    <col min="8" max="8" width="18.28515625" style="51" customWidth="1"/>
    <col min="9" max="9" width="19.140625" style="51" customWidth="1"/>
    <col min="10" max="10" width="19" style="51" customWidth="1"/>
    <col min="11" max="11" width="25.5703125" style="51" customWidth="1"/>
    <col min="12" max="12" width="17.5703125" style="51" customWidth="1"/>
    <col min="13" max="13" width="11.42578125" style="51"/>
    <col min="14" max="14" width="15.7109375" style="51" customWidth="1"/>
    <col min="15" max="15" width="23.5703125" style="51" customWidth="1"/>
    <col min="16" max="16384" width="11.42578125" style="51"/>
  </cols>
  <sheetData>
    <row r="1" spans="1:16" ht="16.5" customHeight="1"/>
    <row r="2" spans="1:16" ht="16.5" customHeight="1"/>
    <row r="3" spans="1:16" ht="16.5" customHeight="1" thickBot="1"/>
    <row r="4" spans="1:16" ht="15.75" thickBot="1">
      <c r="A4" s="151" t="s">
        <v>23</v>
      </c>
      <c r="B4" s="152"/>
      <c r="C4" s="152"/>
      <c r="D4" s="152"/>
      <c r="E4" s="152"/>
      <c r="F4" s="152"/>
      <c r="G4" s="152"/>
      <c r="H4" s="152"/>
      <c r="I4" s="152"/>
      <c r="J4" s="152"/>
      <c r="K4" s="152"/>
      <c r="L4" s="152"/>
      <c r="M4" s="152"/>
      <c r="N4" s="152"/>
      <c r="O4" s="153"/>
      <c r="P4" s="52"/>
    </row>
    <row r="5" spans="1:16" ht="15.75" thickBot="1"/>
    <row r="6" spans="1:16" s="53" customFormat="1" ht="39.75" customHeight="1">
      <c r="A6" s="158" t="s">
        <v>0</v>
      </c>
      <c r="B6" s="154" t="s">
        <v>1</v>
      </c>
      <c r="C6" s="154" t="s">
        <v>2</v>
      </c>
      <c r="D6" s="154" t="s">
        <v>3</v>
      </c>
      <c r="E6" s="154" t="s">
        <v>4</v>
      </c>
      <c r="F6" s="154" t="s">
        <v>5</v>
      </c>
      <c r="G6" s="154" t="s">
        <v>6</v>
      </c>
      <c r="H6" s="154" t="s">
        <v>7</v>
      </c>
      <c r="I6" s="154" t="s">
        <v>8</v>
      </c>
      <c r="J6" s="154" t="s">
        <v>9</v>
      </c>
      <c r="K6" s="154" t="s">
        <v>10</v>
      </c>
      <c r="L6" s="154" t="s">
        <v>11</v>
      </c>
      <c r="M6" s="154" t="s">
        <v>12</v>
      </c>
      <c r="N6" s="154"/>
      <c r="O6" s="155" t="s">
        <v>13</v>
      </c>
    </row>
    <row r="7" spans="1:16" s="53" customFormat="1" ht="47.25" customHeight="1" thickBot="1">
      <c r="A7" s="159"/>
      <c r="B7" s="157"/>
      <c r="C7" s="157"/>
      <c r="D7" s="157"/>
      <c r="E7" s="157"/>
      <c r="F7" s="157"/>
      <c r="G7" s="157"/>
      <c r="H7" s="157"/>
      <c r="I7" s="157"/>
      <c r="J7" s="157"/>
      <c r="K7" s="157"/>
      <c r="L7" s="157"/>
      <c r="M7" s="76" t="s">
        <v>14</v>
      </c>
      <c r="N7" s="76" t="s">
        <v>15</v>
      </c>
      <c r="O7" s="156"/>
    </row>
    <row r="8" spans="1:16" ht="161.25" customHeight="1">
      <c r="A8" s="24"/>
      <c r="B8" s="43">
        <v>110472</v>
      </c>
      <c r="C8" s="72" t="s">
        <v>64</v>
      </c>
      <c r="D8" s="73" t="s">
        <v>250</v>
      </c>
      <c r="E8" s="73" t="s">
        <v>251</v>
      </c>
      <c r="F8" s="73" t="s">
        <v>200</v>
      </c>
      <c r="G8" s="28" t="s">
        <v>183</v>
      </c>
      <c r="H8" s="74" t="s">
        <v>203</v>
      </c>
      <c r="I8" s="75" t="s">
        <v>18</v>
      </c>
      <c r="J8" s="27">
        <f>23399+1737</f>
        <v>25136</v>
      </c>
      <c r="K8" s="27" t="s">
        <v>198</v>
      </c>
      <c r="L8" s="28" t="s">
        <v>199</v>
      </c>
      <c r="M8" s="28" t="s">
        <v>399</v>
      </c>
      <c r="N8" s="28" t="s">
        <v>399</v>
      </c>
      <c r="O8" s="29"/>
    </row>
    <row r="9" spans="1:16" ht="110.25" customHeight="1">
      <c r="A9" s="30"/>
      <c r="B9" s="2">
        <v>100196</v>
      </c>
      <c r="C9" s="4" t="s">
        <v>65</v>
      </c>
      <c r="D9" s="31" t="s">
        <v>368</v>
      </c>
      <c r="E9" s="45" t="s">
        <v>367</v>
      </c>
      <c r="F9" s="50" t="s">
        <v>366</v>
      </c>
      <c r="G9" s="32" t="s">
        <v>181</v>
      </c>
      <c r="H9" s="54" t="s">
        <v>353</v>
      </c>
      <c r="I9" s="54" t="s">
        <v>354</v>
      </c>
      <c r="J9" s="58">
        <f>1721+3688+163</f>
        <v>5572</v>
      </c>
      <c r="K9" s="2" t="s">
        <v>355</v>
      </c>
      <c r="L9" s="32" t="s">
        <v>199</v>
      </c>
      <c r="M9" s="32" t="s">
        <v>399</v>
      </c>
      <c r="N9" s="32" t="s">
        <v>399</v>
      </c>
      <c r="O9" s="33"/>
    </row>
    <row r="10" spans="1:16" ht="47.25" customHeight="1">
      <c r="A10" s="71"/>
      <c r="B10" s="56" t="s">
        <v>178</v>
      </c>
      <c r="C10" s="4" t="s">
        <v>108</v>
      </c>
      <c r="D10" s="148"/>
      <c r="E10" s="148"/>
      <c r="F10" s="150" t="s">
        <v>184</v>
      </c>
      <c r="G10" s="148" t="s">
        <v>182</v>
      </c>
      <c r="H10" s="148"/>
      <c r="I10" s="148"/>
      <c r="J10" s="148"/>
      <c r="K10" s="148"/>
      <c r="L10" s="148"/>
      <c r="M10" s="148" t="s">
        <v>399</v>
      </c>
      <c r="N10" s="148" t="s">
        <v>399</v>
      </c>
      <c r="O10" s="149"/>
    </row>
    <row r="11" spans="1:16" ht="42.75" customHeight="1">
      <c r="A11" s="71"/>
      <c r="B11" s="56" t="s">
        <v>179</v>
      </c>
      <c r="C11" s="4" t="s">
        <v>109</v>
      </c>
      <c r="D11" s="148"/>
      <c r="E11" s="148"/>
      <c r="F11" s="150"/>
      <c r="G11" s="148"/>
      <c r="H11" s="148"/>
      <c r="I11" s="148"/>
      <c r="J11" s="148"/>
      <c r="K11" s="148"/>
      <c r="L11" s="148"/>
      <c r="M11" s="148"/>
      <c r="N11" s="148"/>
      <c r="O11" s="149"/>
    </row>
    <row r="12" spans="1:16" ht="52.5" customHeight="1">
      <c r="A12" s="160"/>
      <c r="B12" s="2">
        <v>100192</v>
      </c>
      <c r="C12" s="4" t="s">
        <v>110</v>
      </c>
      <c r="D12" s="148"/>
      <c r="E12" s="148"/>
      <c r="F12" s="150" t="s">
        <v>185</v>
      </c>
      <c r="G12" s="148" t="s">
        <v>182</v>
      </c>
      <c r="H12" s="161">
        <v>40812</v>
      </c>
      <c r="I12" s="148"/>
      <c r="J12" s="148"/>
      <c r="K12" s="148"/>
      <c r="L12" s="148"/>
      <c r="M12" s="148" t="s">
        <v>399</v>
      </c>
      <c r="N12" s="148" t="s">
        <v>399</v>
      </c>
      <c r="O12" s="149"/>
    </row>
    <row r="13" spans="1:16" ht="112.5" customHeight="1">
      <c r="A13" s="160"/>
      <c r="B13" s="2">
        <v>100262</v>
      </c>
      <c r="C13" s="4" t="s">
        <v>111</v>
      </c>
      <c r="D13" s="148"/>
      <c r="E13" s="148"/>
      <c r="F13" s="150"/>
      <c r="G13" s="148"/>
      <c r="H13" s="161"/>
      <c r="I13" s="148"/>
      <c r="J13" s="148"/>
      <c r="K13" s="148"/>
      <c r="L13" s="148"/>
      <c r="M13" s="148"/>
      <c r="N13" s="148"/>
      <c r="O13" s="149"/>
    </row>
    <row r="14" spans="1:16" ht="69" customHeight="1">
      <c r="A14" s="57"/>
      <c r="B14" s="56" t="s">
        <v>180</v>
      </c>
      <c r="C14" s="4" t="s">
        <v>112</v>
      </c>
      <c r="D14" s="16"/>
      <c r="E14" s="16"/>
      <c r="F14" s="31" t="s">
        <v>186</v>
      </c>
      <c r="G14" s="32" t="s">
        <v>182</v>
      </c>
      <c r="H14" s="16"/>
      <c r="I14" s="16"/>
      <c r="J14" s="58">
        <v>8774</v>
      </c>
      <c r="K14" s="16"/>
      <c r="L14" s="16"/>
      <c r="M14" s="20" t="s">
        <v>399</v>
      </c>
      <c r="N14" s="20" t="s">
        <v>399</v>
      </c>
      <c r="O14" s="21"/>
    </row>
    <row r="15" spans="1:16" ht="114" customHeight="1">
      <c r="A15" s="57"/>
      <c r="B15" s="2">
        <v>100235</v>
      </c>
      <c r="C15" s="34" t="s">
        <v>71</v>
      </c>
      <c r="D15" s="16" t="s">
        <v>363</v>
      </c>
      <c r="E15" s="35" t="s">
        <v>362</v>
      </c>
      <c r="F15" s="31" t="s">
        <v>187</v>
      </c>
      <c r="G15" s="32" t="s">
        <v>181</v>
      </c>
      <c r="H15" s="20" t="s">
        <v>361</v>
      </c>
      <c r="I15" s="20" t="s">
        <v>365</v>
      </c>
      <c r="J15" s="59">
        <v>9477000000</v>
      </c>
      <c r="K15" s="20" t="s">
        <v>369</v>
      </c>
      <c r="L15" s="20" t="s">
        <v>199</v>
      </c>
      <c r="M15" s="20" t="s">
        <v>399</v>
      </c>
      <c r="N15" s="20" t="s">
        <v>399</v>
      </c>
      <c r="O15" s="21"/>
    </row>
    <row r="16" spans="1:16" ht="110.25" customHeight="1">
      <c r="A16" s="57"/>
      <c r="B16" s="2">
        <v>140073</v>
      </c>
      <c r="C16" s="4" t="s">
        <v>107</v>
      </c>
      <c r="D16" s="16" t="s">
        <v>107</v>
      </c>
      <c r="E16" s="16" t="s">
        <v>272</v>
      </c>
      <c r="F16" s="16" t="s">
        <v>273</v>
      </c>
      <c r="G16" s="32" t="s">
        <v>181</v>
      </c>
      <c r="H16" s="20" t="s">
        <v>370</v>
      </c>
      <c r="I16" s="20" t="s">
        <v>241</v>
      </c>
      <c r="J16" s="36">
        <v>42000000</v>
      </c>
      <c r="K16" s="20" t="s">
        <v>218</v>
      </c>
      <c r="L16" s="20" t="s">
        <v>274</v>
      </c>
      <c r="M16" s="20" t="s">
        <v>399</v>
      </c>
      <c r="N16" s="20" t="s">
        <v>399</v>
      </c>
      <c r="O16" s="21"/>
    </row>
    <row r="17" spans="1:15" ht="77.25" customHeight="1">
      <c r="A17" s="57"/>
      <c r="B17" s="2">
        <v>140031</v>
      </c>
      <c r="C17" s="37" t="s">
        <v>168</v>
      </c>
      <c r="D17" s="25" t="s">
        <v>298</v>
      </c>
      <c r="E17" s="25" t="s">
        <v>299</v>
      </c>
      <c r="F17" s="25" t="s">
        <v>300</v>
      </c>
      <c r="G17" s="25" t="s">
        <v>60</v>
      </c>
      <c r="H17" s="20" t="s">
        <v>61</v>
      </c>
      <c r="I17" s="20" t="s">
        <v>223</v>
      </c>
      <c r="J17" s="36">
        <v>500000000</v>
      </c>
      <c r="K17" s="20" t="s">
        <v>218</v>
      </c>
      <c r="L17" s="20" t="s">
        <v>21</v>
      </c>
      <c r="M17" s="20" t="s">
        <v>399</v>
      </c>
      <c r="N17" s="20" t="s">
        <v>399</v>
      </c>
      <c r="O17" s="21"/>
    </row>
    <row r="18" spans="1:15" ht="45.75" customHeight="1">
      <c r="A18" s="57"/>
      <c r="B18" s="2">
        <v>130368</v>
      </c>
      <c r="C18" s="4" t="s">
        <v>404</v>
      </c>
      <c r="D18" s="16"/>
      <c r="E18" s="16"/>
      <c r="F18" s="16"/>
      <c r="G18" s="32" t="s">
        <v>181</v>
      </c>
      <c r="H18" s="54">
        <v>41631</v>
      </c>
      <c r="I18" s="54">
        <v>41639</v>
      </c>
      <c r="J18" s="20"/>
      <c r="K18" s="16"/>
      <c r="L18" s="16"/>
      <c r="M18" s="20"/>
      <c r="N18" s="20"/>
      <c r="O18" s="21"/>
    </row>
    <row r="19" spans="1:15" ht="155.25" customHeight="1">
      <c r="A19" s="57"/>
      <c r="B19" s="2">
        <v>120248</v>
      </c>
      <c r="C19" s="38" t="s">
        <v>158</v>
      </c>
      <c r="D19" s="37" t="s">
        <v>158</v>
      </c>
      <c r="E19" s="37" t="s">
        <v>269</v>
      </c>
      <c r="F19" s="39" t="s">
        <v>270</v>
      </c>
      <c r="G19" s="16" t="s">
        <v>371</v>
      </c>
      <c r="H19" s="20" t="s">
        <v>364</v>
      </c>
      <c r="I19" s="20" t="s">
        <v>372</v>
      </c>
      <c r="J19" s="36">
        <v>300000000</v>
      </c>
      <c r="K19" s="20" t="s">
        <v>214</v>
      </c>
      <c r="L19" s="20" t="s">
        <v>372</v>
      </c>
      <c r="M19" s="20" t="s">
        <v>399</v>
      </c>
      <c r="N19" s="20" t="s">
        <v>399</v>
      </c>
      <c r="O19" s="13" t="s">
        <v>271</v>
      </c>
    </row>
    <row r="20" spans="1:15" ht="103.5" customHeight="1">
      <c r="A20" s="57"/>
      <c r="B20" s="2" t="s">
        <v>207</v>
      </c>
      <c r="C20" s="4" t="s">
        <v>142</v>
      </c>
      <c r="D20" s="16" t="s">
        <v>248</v>
      </c>
      <c r="E20" s="45" t="s">
        <v>247</v>
      </c>
      <c r="F20" s="35" t="s">
        <v>373</v>
      </c>
      <c r="G20" s="32" t="s">
        <v>181</v>
      </c>
      <c r="H20" s="20" t="s">
        <v>249</v>
      </c>
      <c r="I20" s="20" t="s">
        <v>238</v>
      </c>
      <c r="J20" s="36">
        <v>9747000000000</v>
      </c>
      <c r="K20" s="20" t="s">
        <v>214</v>
      </c>
      <c r="L20" s="20" t="s">
        <v>21</v>
      </c>
      <c r="M20" s="20" t="s">
        <v>399</v>
      </c>
      <c r="N20" s="20" t="s">
        <v>399</v>
      </c>
      <c r="O20" s="21"/>
    </row>
    <row r="21" spans="1:15" ht="102.75" customHeight="1">
      <c r="A21" s="57"/>
      <c r="B21" s="2">
        <v>100254</v>
      </c>
      <c r="C21" s="37" t="s">
        <v>74</v>
      </c>
      <c r="D21" s="16" t="s">
        <v>326</v>
      </c>
      <c r="E21" s="16" t="s">
        <v>327</v>
      </c>
      <c r="F21" s="16" t="s">
        <v>328</v>
      </c>
      <c r="G21" s="32" t="s">
        <v>181</v>
      </c>
      <c r="H21" s="20" t="s">
        <v>374</v>
      </c>
      <c r="I21" s="20" t="s">
        <v>375</v>
      </c>
      <c r="J21" s="60">
        <v>372260440</v>
      </c>
      <c r="K21" s="20" t="s">
        <v>218</v>
      </c>
      <c r="L21" s="20" t="s">
        <v>360</v>
      </c>
      <c r="M21" s="20" t="s">
        <v>399</v>
      </c>
      <c r="N21" s="20" t="s">
        <v>399</v>
      </c>
      <c r="O21" s="21"/>
    </row>
    <row r="22" spans="1:15" ht="40.5" customHeight="1">
      <c r="A22" s="57"/>
      <c r="B22" s="2">
        <v>130243</v>
      </c>
      <c r="C22" s="37" t="s">
        <v>116</v>
      </c>
      <c r="D22" s="16"/>
      <c r="E22" s="16"/>
      <c r="F22" s="16"/>
      <c r="G22" s="32" t="s">
        <v>181</v>
      </c>
      <c r="H22" s="54">
        <v>41543</v>
      </c>
      <c r="I22" s="54">
        <v>41606</v>
      </c>
      <c r="J22" s="20">
        <v>50</v>
      </c>
      <c r="K22" s="16"/>
      <c r="L22" s="16"/>
      <c r="M22" s="20" t="s">
        <v>399</v>
      </c>
      <c r="N22" s="20" t="s">
        <v>399</v>
      </c>
      <c r="O22" s="21"/>
    </row>
    <row r="23" spans="1:15" ht="77.25" customHeight="1">
      <c r="A23" s="57"/>
      <c r="B23" s="2">
        <v>120386</v>
      </c>
      <c r="C23" s="37" t="s">
        <v>94</v>
      </c>
      <c r="D23" s="16" t="s">
        <v>254</v>
      </c>
      <c r="E23" s="16" t="s">
        <v>252</v>
      </c>
      <c r="F23" s="16" t="s">
        <v>253</v>
      </c>
      <c r="G23" s="32" t="s">
        <v>181</v>
      </c>
      <c r="H23" s="20" t="s">
        <v>233</v>
      </c>
      <c r="I23" s="20" t="s">
        <v>222</v>
      </c>
      <c r="J23" s="61">
        <v>315000000</v>
      </c>
      <c r="K23" s="20" t="s">
        <v>218</v>
      </c>
      <c r="L23" s="20" t="s">
        <v>199</v>
      </c>
      <c r="M23" s="20" t="s">
        <v>399</v>
      </c>
      <c r="N23" s="20" t="s">
        <v>399</v>
      </c>
      <c r="O23" s="21"/>
    </row>
    <row r="24" spans="1:15" ht="68.25" customHeight="1">
      <c r="A24" s="57"/>
      <c r="B24" s="2">
        <v>130095</v>
      </c>
      <c r="C24" s="37" t="s">
        <v>117</v>
      </c>
      <c r="D24" s="16" t="s">
        <v>400</v>
      </c>
      <c r="E24" s="16" t="s">
        <v>401</v>
      </c>
      <c r="F24" s="16" t="s">
        <v>402</v>
      </c>
      <c r="G24" s="32" t="s">
        <v>181</v>
      </c>
      <c r="H24" s="62" t="s">
        <v>370</v>
      </c>
      <c r="I24" s="62" t="s">
        <v>233</v>
      </c>
      <c r="J24" s="61">
        <v>70705825</v>
      </c>
      <c r="K24" s="20" t="s">
        <v>218</v>
      </c>
      <c r="L24" s="20" t="s">
        <v>199</v>
      </c>
      <c r="M24" s="20" t="s">
        <v>399</v>
      </c>
      <c r="N24" s="20" t="s">
        <v>399</v>
      </c>
      <c r="O24" s="21"/>
    </row>
    <row r="25" spans="1:15" ht="99.75" customHeight="1">
      <c r="A25" s="57"/>
      <c r="B25" s="2">
        <v>120060</v>
      </c>
      <c r="C25" s="4" t="s">
        <v>201</v>
      </c>
      <c r="D25" s="16" t="s">
        <v>204</v>
      </c>
      <c r="E25" s="20" t="s">
        <v>205</v>
      </c>
      <c r="F25" s="20" t="s">
        <v>206</v>
      </c>
      <c r="G25" s="32" t="s">
        <v>181</v>
      </c>
      <c r="H25" s="55" t="s">
        <v>246</v>
      </c>
      <c r="I25" s="55" t="s">
        <v>238</v>
      </c>
      <c r="J25" s="63">
        <v>1093000000</v>
      </c>
      <c r="K25" s="20" t="s">
        <v>214</v>
      </c>
      <c r="L25" s="20" t="s">
        <v>21</v>
      </c>
      <c r="M25" s="20" t="s">
        <v>399</v>
      </c>
      <c r="N25" s="20" t="s">
        <v>399</v>
      </c>
      <c r="O25" s="21"/>
    </row>
    <row r="26" spans="1:15" ht="50.25" customHeight="1">
      <c r="A26" s="57"/>
      <c r="B26" s="2">
        <v>140026</v>
      </c>
      <c r="C26" s="4" t="s">
        <v>119</v>
      </c>
      <c r="D26" s="31" t="s">
        <v>316</v>
      </c>
      <c r="E26" s="31" t="s">
        <v>314</v>
      </c>
      <c r="F26" s="16" t="s">
        <v>317</v>
      </c>
      <c r="G26" s="16"/>
      <c r="H26" s="16"/>
      <c r="I26" s="16"/>
      <c r="J26" s="16"/>
      <c r="K26" s="16"/>
      <c r="L26" s="16"/>
      <c r="M26" s="20" t="s">
        <v>399</v>
      </c>
      <c r="N26" s="20" t="s">
        <v>399</v>
      </c>
      <c r="O26" s="21"/>
    </row>
    <row r="27" spans="1:15" ht="49.5" customHeight="1">
      <c r="A27" s="57"/>
      <c r="B27" s="2">
        <v>140039</v>
      </c>
      <c r="C27" s="4" t="s">
        <v>105</v>
      </c>
      <c r="D27" s="31" t="s">
        <v>301</v>
      </c>
      <c r="E27" s="31" t="s">
        <v>302</v>
      </c>
      <c r="F27" s="31" t="s">
        <v>303</v>
      </c>
      <c r="G27" s="32" t="s">
        <v>60</v>
      </c>
      <c r="H27" s="20" t="s">
        <v>364</v>
      </c>
      <c r="I27" s="20" t="s">
        <v>233</v>
      </c>
      <c r="J27" s="16"/>
      <c r="K27" s="20" t="s">
        <v>218</v>
      </c>
      <c r="L27" s="20" t="s">
        <v>360</v>
      </c>
      <c r="M27" s="20" t="s">
        <v>399</v>
      </c>
      <c r="N27" s="20" t="s">
        <v>399</v>
      </c>
      <c r="O27" s="21"/>
    </row>
    <row r="28" spans="1:15" ht="49.5" customHeight="1">
      <c r="A28" s="57"/>
      <c r="B28" s="2">
        <v>140118</v>
      </c>
      <c r="C28" s="4" t="s">
        <v>106</v>
      </c>
      <c r="D28" s="31" t="s">
        <v>301</v>
      </c>
      <c r="E28" s="31" t="s">
        <v>302</v>
      </c>
      <c r="F28" s="31" t="s">
        <v>303</v>
      </c>
      <c r="G28" s="32" t="s">
        <v>60</v>
      </c>
      <c r="H28" s="20" t="s">
        <v>364</v>
      </c>
      <c r="I28" s="20" t="s">
        <v>233</v>
      </c>
      <c r="J28" s="16"/>
      <c r="K28" s="20" t="s">
        <v>218</v>
      </c>
      <c r="L28" s="20" t="s">
        <v>360</v>
      </c>
      <c r="M28" s="20" t="s">
        <v>399</v>
      </c>
      <c r="N28" s="20" t="s">
        <v>399</v>
      </c>
      <c r="O28" s="21"/>
    </row>
    <row r="29" spans="1:15" ht="49.5" customHeight="1">
      <c r="A29" s="57"/>
      <c r="B29" s="2">
        <v>110472</v>
      </c>
      <c r="C29" s="37" t="s">
        <v>143</v>
      </c>
      <c r="D29" s="31" t="s">
        <v>313</v>
      </c>
      <c r="E29" s="31" t="s">
        <v>314</v>
      </c>
      <c r="F29" s="31" t="s">
        <v>315</v>
      </c>
      <c r="G29" s="32" t="s">
        <v>181</v>
      </c>
      <c r="H29" s="20" t="s">
        <v>376</v>
      </c>
      <c r="I29" s="20" t="s">
        <v>231</v>
      </c>
      <c r="J29" s="16"/>
      <c r="K29" s="20" t="s">
        <v>403</v>
      </c>
      <c r="L29" s="20" t="s">
        <v>360</v>
      </c>
      <c r="M29" s="20" t="s">
        <v>399</v>
      </c>
      <c r="N29" s="20" t="s">
        <v>399</v>
      </c>
      <c r="O29" s="21"/>
    </row>
    <row r="30" spans="1:15" ht="49.5" customHeight="1">
      <c r="A30" s="57"/>
      <c r="B30" s="2">
        <v>120063</v>
      </c>
      <c r="C30" s="37" t="s">
        <v>75</v>
      </c>
      <c r="D30" s="31" t="s">
        <v>304</v>
      </c>
      <c r="E30" s="31" t="s">
        <v>305</v>
      </c>
      <c r="F30" s="31" t="s">
        <v>306</v>
      </c>
      <c r="G30" s="32" t="s">
        <v>181</v>
      </c>
      <c r="H30" s="20" t="s">
        <v>377</v>
      </c>
      <c r="I30" s="20" t="s">
        <v>378</v>
      </c>
      <c r="J30" s="16"/>
      <c r="K30" s="20" t="s">
        <v>218</v>
      </c>
      <c r="L30" s="20" t="s">
        <v>360</v>
      </c>
      <c r="M30" s="20" t="s">
        <v>399</v>
      </c>
      <c r="N30" s="20" t="s">
        <v>399</v>
      </c>
      <c r="O30" s="21"/>
    </row>
    <row r="31" spans="1:15" ht="105">
      <c r="A31" s="57"/>
      <c r="B31" s="2">
        <v>130094</v>
      </c>
      <c r="C31" s="4" t="s">
        <v>100</v>
      </c>
      <c r="D31" s="16" t="s">
        <v>329</v>
      </c>
      <c r="E31" s="16" t="s">
        <v>330</v>
      </c>
      <c r="F31" s="16" t="s">
        <v>331</v>
      </c>
      <c r="G31" s="32" t="s">
        <v>181</v>
      </c>
      <c r="H31" s="20" t="s">
        <v>379</v>
      </c>
      <c r="I31" s="20" t="s">
        <v>380</v>
      </c>
      <c r="J31" s="60">
        <v>714772876</v>
      </c>
      <c r="K31" s="20" t="s">
        <v>218</v>
      </c>
      <c r="L31" s="20" t="s">
        <v>360</v>
      </c>
      <c r="M31" s="20" t="s">
        <v>399</v>
      </c>
      <c r="N31" s="20" t="s">
        <v>399</v>
      </c>
      <c r="O31" s="21"/>
    </row>
    <row r="32" spans="1:15" ht="45">
      <c r="A32" s="57"/>
      <c r="B32" s="2">
        <v>130077</v>
      </c>
      <c r="C32" s="37" t="s">
        <v>381</v>
      </c>
      <c r="D32" s="31" t="s">
        <v>310</v>
      </c>
      <c r="E32" s="31" t="s">
        <v>311</v>
      </c>
      <c r="F32" s="31" t="s">
        <v>312</v>
      </c>
      <c r="G32" s="32" t="s">
        <v>181</v>
      </c>
      <c r="H32" s="20" t="s">
        <v>382</v>
      </c>
      <c r="I32" s="16" t="s">
        <v>383</v>
      </c>
      <c r="J32" s="16"/>
      <c r="K32" s="20" t="s">
        <v>218</v>
      </c>
      <c r="L32" s="20" t="s">
        <v>360</v>
      </c>
      <c r="M32" s="20" t="s">
        <v>399</v>
      </c>
      <c r="N32" s="20" t="s">
        <v>399</v>
      </c>
      <c r="O32" s="21"/>
    </row>
    <row r="33" spans="1:16" ht="46.5" customHeight="1">
      <c r="A33" s="57"/>
      <c r="B33" s="2">
        <v>130077</v>
      </c>
      <c r="C33" s="4" t="s">
        <v>146</v>
      </c>
      <c r="D33" s="31" t="s">
        <v>318</v>
      </c>
      <c r="E33" s="31" t="s">
        <v>314</v>
      </c>
      <c r="F33" s="31" t="s">
        <v>319</v>
      </c>
      <c r="G33" s="32" t="s">
        <v>181</v>
      </c>
      <c r="H33" s="20" t="s">
        <v>384</v>
      </c>
      <c r="I33" s="16" t="s">
        <v>385</v>
      </c>
      <c r="J33" s="16"/>
      <c r="K33" s="20" t="s">
        <v>218</v>
      </c>
      <c r="L33" s="20" t="s">
        <v>360</v>
      </c>
      <c r="M33" s="20" t="s">
        <v>399</v>
      </c>
      <c r="N33" s="20" t="s">
        <v>399</v>
      </c>
      <c r="O33" s="21"/>
    </row>
    <row r="34" spans="1:16" ht="46.5" customHeight="1">
      <c r="A34" s="57"/>
      <c r="B34" s="2">
        <v>140038</v>
      </c>
      <c r="C34" s="4" t="s">
        <v>121</v>
      </c>
      <c r="D34" s="31" t="s">
        <v>320</v>
      </c>
      <c r="E34" s="31" t="s">
        <v>321</v>
      </c>
      <c r="F34" s="31" t="s">
        <v>322</v>
      </c>
      <c r="G34" s="32" t="s">
        <v>181</v>
      </c>
      <c r="H34" s="32" t="s">
        <v>364</v>
      </c>
      <c r="I34" s="16" t="s">
        <v>223</v>
      </c>
      <c r="J34" s="16"/>
      <c r="K34" s="20" t="s">
        <v>218</v>
      </c>
      <c r="L34" s="32" t="s">
        <v>21</v>
      </c>
      <c r="M34" s="20" t="s">
        <v>399</v>
      </c>
      <c r="N34" s="20" t="s">
        <v>399</v>
      </c>
      <c r="O34" s="21"/>
    </row>
    <row r="35" spans="1:16" ht="45.75" customHeight="1">
      <c r="A35" s="57"/>
      <c r="B35" s="2">
        <v>140082</v>
      </c>
      <c r="C35" s="40" t="s">
        <v>123</v>
      </c>
      <c r="D35" s="31" t="s">
        <v>323</v>
      </c>
      <c r="E35" s="31" t="s">
        <v>324</v>
      </c>
      <c r="F35" s="31" t="s">
        <v>325</v>
      </c>
      <c r="G35" s="32" t="s">
        <v>181</v>
      </c>
      <c r="H35" s="32" t="s">
        <v>235</v>
      </c>
      <c r="I35" s="16" t="s">
        <v>223</v>
      </c>
      <c r="J35" s="16"/>
      <c r="K35" s="20" t="s">
        <v>218</v>
      </c>
      <c r="L35" s="20" t="s">
        <v>360</v>
      </c>
      <c r="M35" s="20" t="s">
        <v>399</v>
      </c>
      <c r="N35" s="20" t="s">
        <v>399</v>
      </c>
      <c r="O35" s="21"/>
    </row>
    <row r="36" spans="1:16" ht="30.75" customHeight="1">
      <c r="A36" s="57"/>
      <c r="B36" s="2">
        <v>1410103</v>
      </c>
      <c r="C36" s="4" t="s">
        <v>101</v>
      </c>
      <c r="D36" s="16"/>
      <c r="E36" s="16"/>
      <c r="F36" s="16"/>
      <c r="G36" s="32" t="s">
        <v>181</v>
      </c>
      <c r="H36" s="16"/>
      <c r="I36" s="16"/>
      <c r="J36" s="16"/>
      <c r="K36" s="16"/>
      <c r="L36" s="16"/>
      <c r="M36" s="20" t="s">
        <v>399</v>
      </c>
      <c r="N36" s="20" t="s">
        <v>399</v>
      </c>
      <c r="O36" s="21"/>
    </row>
    <row r="37" spans="1:16" ht="31.5" customHeight="1">
      <c r="A37" s="57"/>
      <c r="B37" s="2">
        <v>110106</v>
      </c>
      <c r="C37" s="4" t="s">
        <v>165</v>
      </c>
      <c r="D37" s="31" t="s">
        <v>307</v>
      </c>
      <c r="E37" s="31" t="s">
        <v>308</v>
      </c>
      <c r="F37" s="31" t="s">
        <v>309</v>
      </c>
      <c r="G37" s="31" t="s">
        <v>181</v>
      </c>
      <c r="H37" s="32" t="s">
        <v>61</v>
      </c>
      <c r="I37" s="16" t="s">
        <v>385</v>
      </c>
      <c r="J37" s="16"/>
      <c r="K37" s="20" t="s">
        <v>218</v>
      </c>
      <c r="L37" s="20" t="s">
        <v>199</v>
      </c>
      <c r="M37" s="20" t="s">
        <v>399</v>
      </c>
      <c r="N37" s="20" t="s">
        <v>399</v>
      </c>
      <c r="O37" s="21"/>
    </row>
    <row r="38" spans="1:16" ht="112.5" customHeight="1">
      <c r="A38" s="57"/>
      <c r="B38" s="2">
        <v>120346</v>
      </c>
      <c r="C38" s="4" t="s">
        <v>99</v>
      </c>
      <c r="D38" s="37" t="s">
        <v>275</v>
      </c>
      <c r="E38" s="37" t="s">
        <v>276</v>
      </c>
      <c r="F38" s="37" t="s">
        <v>277</v>
      </c>
      <c r="G38" s="32" t="s">
        <v>181</v>
      </c>
      <c r="H38" s="16"/>
      <c r="I38" s="16"/>
      <c r="J38" s="16"/>
      <c r="K38" s="16"/>
      <c r="L38" s="16"/>
      <c r="M38" s="20" t="s">
        <v>399</v>
      </c>
      <c r="N38" s="20" t="s">
        <v>399</v>
      </c>
      <c r="O38" s="21"/>
    </row>
    <row r="39" spans="1:16" ht="96" customHeight="1">
      <c r="A39" s="57"/>
      <c r="B39" s="2">
        <v>12004</v>
      </c>
      <c r="C39" s="34" t="s">
        <v>79</v>
      </c>
      <c r="D39" s="37" t="s">
        <v>192</v>
      </c>
      <c r="E39" s="37" t="s">
        <v>193</v>
      </c>
      <c r="F39" s="16" t="s">
        <v>194</v>
      </c>
      <c r="G39" s="32" t="s">
        <v>181</v>
      </c>
      <c r="H39" s="16" t="s">
        <v>228</v>
      </c>
      <c r="I39" s="16" t="s">
        <v>229</v>
      </c>
      <c r="J39" s="64">
        <v>20000000000</v>
      </c>
      <c r="K39" s="20" t="s">
        <v>386</v>
      </c>
      <c r="L39" s="20" t="s">
        <v>21</v>
      </c>
      <c r="M39" s="20" t="s">
        <v>399</v>
      </c>
      <c r="N39" s="20" t="s">
        <v>399</v>
      </c>
      <c r="O39" s="21"/>
    </row>
    <row r="40" spans="1:16" ht="112.5" customHeight="1">
      <c r="A40" s="57"/>
      <c r="B40" s="2">
        <v>120003</v>
      </c>
      <c r="C40" s="16" t="s">
        <v>83</v>
      </c>
      <c r="D40" s="16" t="s">
        <v>195</v>
      </c>
      <c r="E40" s="16" t="s">
        <v>196</v>
      </c>
      <c r="F40" s="16" t="s">
        <v>197</v>
      </c>
      <c r="G40" s="32" t="s">
        <v>181</v>
      </c>
      <c r="H40" s="16" t="s">
        <v>228</v>
      </c>
      <c r="I40" s="16" t="s">
        <v>229</v>
      </c>
      <c r="J40" s="61">
        <v>120000000</v>
      </c>
      <c r="K40" s="20" t="s">
        <v>218</v>
      </c>
      <c r="L40" s="20" t="s">
        <v>21</v>
      </c>
      <c r="M40" s="20" t="s">
        <v>399</v>
      </c>
      <c r="N40" s="20" t="s">
        <v>399</v>
      </c>
      <c r="O40" s="21"/>
    </row>
    <row r="41" spans="1:16" ht="314.25" customHeight="1">
      <c r="A41" s="57"/>
      <c r="B41" s="56" t="s">
        <v>189</v>
      </c>
      <c r="C41" s="37" t="s">
        <v>87</v>
      </c>
      <c r="D41" s="31" t="s">
        <v>175</v>
      </c>
      <c r="E41" s="37" t="s">
        <v>169</v>
      </c>
      <c r="F41" s="31" t="s">
        <v>202</v>
      </c>
      <c r="G41" s="16" t="s">
        <v>124</v>
      </c>
      <c r="H41" s="54" t="s">
        <v>234</v>
      </c>
      <c r="I41" s="55" t="s">
        <v>235</v>
      </c>
      <c r="J41" s="61">
        <v>19522000000</v>
      </c>
      <c r="K41" s="20" t="s">
        <v>387</v>
      </c>
      <c r="L41" s="20" t="s">
        <v>199</v>
      </c>
      <c r="M41" s="20" t="s">
        <v>399</v>
      </c>
      <c r="N41" s="20" t="s">
        <v>399</v>
      </c>
      <c r="O41" s="21"/>
    </row>
    <row r="42" spans="1:16" ht="213.75" customHeight="1">
      <c r="A42" s="57"/>
      <c r="B42" s="2">
        <v>100191</v>
      </c>
      <c r="C42" s="37" t="s">
        <v>93</v>
      </c>
      <c r="D42" s="31" t="s">
        <v>175</v>
      </c>
      <c r="E42" s="37" t="s">
        <v>176</v>
      </c>
      <c r="F42" s="16" t="s">
        <v>170</v>
      </c>
      <c r="G42" s="16" t="s">
        <v>124</v>
      </c>
      <c r="H42" s="20" t="s">
        <v>232</v>
      </c>
      <c r="I42" s="20" t="s">
        <v>233</v>
      </c>
      <c r="J42" s="61">
        <v>8238000000</v>
      </c>
      <c r="K42" s="20" t="s">
        <v>388</v>
      </c>
      <c r="L42" s="20" t="s">
        <v>199</v>
      </c>
      <c r="M42" s="20"/>
      <c r="N42" s="20"/>
      <c r="O42" s="21"/>
    </row>
    <row r="43" spans="1:16" ht="90.75" customHeight="1">
      <c r="A43" s="57"/>
      <c r="B43" s="2">
        <v>100186</v>
      </c>
      <c r="C43" s="4" t="s">
        <v>141</v>
      </c>
      <c r="D43" s="16" t="s">
        <v>208</v>
      </c>
      <c r="E43" s="16" t="s">
        <v>209</v>
      </c>
      <c r="F43" s="16" t="s">
        <v>210</v>
      </c>
      <c r="G43" s="20" t="s">
        <v>124</v>
      </c>
      <c r="H43" s="55" t="s">
        <v>234</v>
      </c>
      <c r="I43" s="55" t="s">
        <v>392</v>
      </c>
      <c r="J43" s="61">
        <v>31566000000</v>
      </c>
      <c r="K43" s="20" t="s">
        <v>389</v>
      </c>
      <c r="L43" s="20" t="s">
        <v>199</v>
      </c>
      <c r="M43" s="20" t="s">
        <v>399</v>
      </c>
      <c r="N43" s="20" t="s">
        <v>399</v>
      </c>
      <c r="O43" s="21"/>
    </row>
    <row r="44" spans="1:16" ht="328.5" customHeight="1">
      <c r="A44" s="57"/>
      <c r="B44" s="56" t="s">
        <v>190</v>
      </c>
      <c r="C44" s="4" t="s">
        <v>125</v>
      </c>
      <c r="D44" s="31" t="s">
        <v>177</v>
      </c>
      <c r="E44" s="16" t="s">
        <v>171</v>
      </c>
      <c r="F44" s="39" t="s">
        <v>172</v>
      </c>
      <c r="G44" s="16" t="s">
        <v>124</v>
      </c>
      <c r="H44" s="32" t="s">
        <v>230</v>
      </c>
      <c r="I44" s="32" t="s">
        <v>231</v>
      </c>
      <c r="J44" s="61">
        <v>12650000000</v>
      </c>
      <c r="K44" s="20" t="s">
        <v>391</v>
      </c>
      <c r="L44" s="20" t="s">
        <v>199</v>
      </c>
      <c r="M44" s="20" t="s">
        <v>399</v>
      </c>
      <c r="N44" s="20" t="s">
        <v>399</v>
      </c>
      <c r="O44" s="21"/>
      <c r="P44" s="65"/>
    </row>
    <row r="45" spans="1:16" ht="192" customHeight="1">
      <c r="A45" s="57"/>
      <c r="B45" s="2">
        <v>120456</v>
      </c>
      <c r="C45" s="4" t="s">
        <v>95</v>
      </c>
      <c r="D45" s="31" t="s">
        <v>236</v>
      </c>
      <c r="E45" s="16" t="s">
        <v>174</v>
      </c>
      <c r="F45" s="4" t="s">
        <v>173</v>
      </c>
      <c r="G45" s="16" t="s">
        <v>124</v>
      </c>
      <c r="H45" s="31" t="s">
        <v>237</v>
      </c>
      <c r="I45" s="20" t="s">
        <v>238</v>
      </c>
      <c r="J45" s="61">
        <v>24357000000</v>
      </c>
      <c r="K45" s="20" t="s">
        <v>390</v>
      </c>
      <c r="L45" s="20" t="s">
        <v>21</v>
      </c>
      <c r="M45" s="20" t="s">
        <v>399</v>
      </c>
      <c r="N45" s="20" t="s">
        <v>399</v>
      </c>
      <c r="O45" s="21"/>
    </row>
    <row r="46" spans="1:16" ht="97.5" customHeight="1">
      <c r="A46" s="57"/>
      <c r="B46" s="2">
        <v>120347</v>
      </c>
      <c r="C46" s="4" t="s">
        <v>126</v>
      </c>
      <c r="D46" s="16" t="s">
        <v>211</v>
      </c>
      <c r="E46" s="16" t="s">
        <v>212</v>
      </c>
      <c r="F46" s="16" t="s">
        <v>213</v>
      </c>
      <c r="G46" s="20" t="s">
        <v>124</v>
      </c>
      <c r="H46" s="32" t="s">
        <v>239</v>
      </c>
      <c r="I46" s="54" t="s">
        <v>240</v>
      </c>
      <c r="J46" s="61">
        <v>1451000000</v>
      </c>
      <c r="K46" s="20" t="s">
        <v>214</v>
      </c>
      <c r="L46" s="20" t="s">
        <v>21</v>
      </c>
      <c r="M46" s="20" t="s">
        <v>399</v>
      </c>
      <c r="N46" s="20" t="s">
        <v>399</v>
      </c>
      <c r="O46" s="21"/>
    </row>
    <row r="47" spans="1:16" ht="77.25" customHeight="1">
      <c r="A47" s="57"/>
      <c r="B47" s="2">
        <v>100649</v>
      </c>
      <c r="C47" s="4" t="s">
        <v>127</v>
      </c>
      <c r="D47" s="16" t="s">
        <v>332</v>
      </c>
      <c r="E47" s="16" t="s">
        <v>333</v>
      </c>
      <c r="F47" s="16" t="s">
        <v>334</v>
      </c>
      <c r="G47" s="20" t="s">
        <v>124</v>
      </c>
      <c r="H47" s="32" t="s">
        <v>392</v>
      </c>
      <c r="I47" s="55" t="s">
        <v>379</v>
      </c>
      <c r="J47" s="61">
        <v>551401457</v>
      </c>
      <c r="K47" s="20" t="s">
        <v>335</v>
      </c>
      <c r="L47" s="20" t="s">
        <v>199</v>
      </c>
      <c r="M47" s="20" t="s">
        <v>399</v>
      </c>
      <c r="N47" s="20" t="s">
        <v>399</v>
      </c>
      <c r="O47" s="21"/>
    </row>
    <row r="48" spans="1:16" ht="87" customHeight="1">
      <c r="A48" s="57"/>
      <c r="B48" s="2">
        <v>110061</v>
      </c>
      <c r="C48" s="41" t="s">
        <v>128</v>
      </c>
      <c r="D48" s="16" t="s">
        <v>332</v>
      </c>
      <c r="E48" s="37" t="s">
        <v>333</v>
      </c>
      <c r="F48" s="16" t="s">
        <v>336</v>
      </c>
      <c r="G48" s="20" t="s">
        <v>124</v>
      </c>
      <c r="H48" s="66" t="s">
        <v>364</v>
      </c>
      <c r="I48" s="66" t="s">
        <v>396</v>
      </c>
      <c r="J48" s="61">
        <v>1753569227</v>
      </c>
      <c r="K48" s="20" t="s">
        <v>335</v>
      </c>
      <c r="L48" s="20" t="s">
        <v>199</v>
      </c>
      <c r="M48" s="20" t="s">
        <v>399</v>
      </c>
      <c r="N48" s="20" t="s">
        <v>399</v>
      </c>
      <c r="O48" s="21"/>
    </row>
    <row r="49" spans="1:15" ht="72.75" customHeight="1">
      <c r="A49" s="57"/>
      <c r="B49" s="2">
        <v>130245</v>
      </c>
      <c r="C49" s="37" t="s">
        <v>96</v>
      </c>
      <c r="D49" s="16" t="s">
        <v>278</v>
      </c>
      <c r="E49" s="37" t="s">
        <v>279</v>
      </c>
      <c r="F49" s="16" t="s">
        <v>280</v>
      </c>
      <c r="G49" s="16" t="s">
        <v>124</v>
      </c>
      <c r="H49" s="42" t="s">
        <v>378</v>
      </c>
      <c r="I49" s="20" t="s">
        <v>392</v>
      </c>
      <c r="J49" s="36">
        <v>357100076</v>
      </c>
      <c r="K49" s="16"/>
      <c r="L49" s="20" t="s">
        <v>199</v>
      </c>
      <c r="M49" s="20" t="s">
        <v>399</v>
      </c>
      <c r="N49" s="20" t="s">
        <v>399</v>
      </c>
      <c r="O49" s="21"/>
    </row>
    <row r="50" spans="1:15" ht="93.75" customHeight="1">
      <c r="A50" s="57"/>
      <c r="B50" s="2">
        <v>130371</v>
      </c>
      <c r="C50" s="37" t="s">
        <v>393</v>
      </c>
      <c r="D50" s="37" t="s">
        <v>394</v>
      </c>
      <c r="E50" s="37" t="s">
        <v>281</v>
      </c>
      <c r="F50" s="16" t="s">
        <v>282</v>
      </c>
      <c r="G50" s="16" t="s">
        <v>124</v>
      </c>
      <c r="H50" s="42" t="s">
        <v>395</v>
      </c>
      <c r="I50" s="20" t="s">
        <v>365</v>
      </c>
      <c r="J50" s="36">
        <v>413546880</v>
      </c>
      <c r="K50" s="16"/>
      <c r="L50" s="20" t="s">
        <v>199</v>
      </c>
      <c r="M50" s="20" t="s">
        <v>399</v>
      </c>
      <c r="N50" s="20" t="s">
        <v>399</v>
      </c>
      <c r="O50" s="21" t="s">
        <v>283</v>
      </c>
    </row>
    <row r="51" spans="1:15" ht="120">
      <c r="A51" s="57"/>
      <c r="B51" s="2">
        <v>130363</v>
      </c>
      <c r="C51" s="44" t="s">
        <v>144</v>
      </c>
      <c r="D51" s="16" t="s">
        <v>144</v>
      </c>
      <c r="E51" s="37" t="s">
        <v>284</v>
      </c>
      <c r="F51" s="16" t="s">
        <v>285</v>
      </c>
      <c r="G51" s="16" t="s">
        <v>124</v>
      </c>
      <c r="H51" s="20" t="s">
        <v>392</v>
      </c>
      <c r="I51" s="20" t="s">
        <v>286</v>
      </c>
      <c r="J51" s="36">
        <v>253389459</v>
      </c>
      <c r="K51" s="20"/>
      <c r="L51" s="20" t="s">
        <v>21</v>
      </c>
      <c r="M51" s="20" t="s">
        <v>399</v>
      </c>
      <c r="N51" s="20" t="s">
        <v>399</v>
      </c>
      <c r="O51" s="21"/>
    </row>
    <row r="52" spans="1:15" ht="81" customHeight="1">
      <c r="A52" s="57"/>
      <c r="B52" s="2">
        <v>110472</v>
      </c>
      <c r="C52" s="37" t="s">
        <v>157</v>
      </c>
      <c r="D52" s="16" t="s">
        <v>337</v>
      </c>
      <c r="E52" s="16" t="s">
        <v>333</v>
      </c>
      <c r="F52" s="37" t="s">
        <v>338</v>
      </c>
      <c r="G52" s="20" t="s">
        <v>130</v>
      </c>
      <c r="H52" s="66" t="s">
        <v>378</v>
      </c>
      <c r="I52" s="66" t="s">
        <v>395</v>
      </c>
      <c r="J52" s="61">
        <v>468718748</v>
      </c>
      <c r="K52" s="20" t="s">
        <v>339</v>
      </c>
      <c r="L52" s="20" t="s">
        <v>199</v>
      </c>
      <c r="M52" s="20" t="s">
        <v>399</v>
      </c>
      <c r="N52" s="20" t="s">
        <v>399</v>
      </c>
      <c r="O52" s="21"/>
    </row>
    <row r="53" spans="1:15" ht="84" customHeight="1">
      <c r="A53" s="57"/>
      <c r="B53" s="2" t="s">
        <v>191</v>
      </c>
      <c r="C53" s="44" t="s">
        <v>151</v>
      </c>
      <c r="D53" s="16"/>
      <c r="E53" s="16"/>
      <c r="F53" s="16"/>
      <c r="G53" s="16" t="s">
        <v>124</v>
      </c>
      <c r="H53" s="16"/>
      <c r="I53" s="16"/>
      <c r="J53" s="16"/>
      <c r="K53" s="16"/>
      <c r="L53" s="20" t="s">
        <v>199</v>
      </c>
      <c r="M53" s="20" t="s">
        <v>399</v>
      </c>
      <c r="N53" s="20" t="s">
        <v>399</v>
      </c>
      <c r="O53" s="21"/>
    </row>
    <row r="54" spans="1:15" ht="83.25" customHeight="1">
      <c r="A54" s="57"/>
      <c r="B54" s="2">
        <v>140358</v>
      </c>
      <c r="C54" s="44" t="s">
        <v>154</v>
      </c>
      <c r="D54" s="16" t="s">
        <v>215</v>
      </c>
      <c r="E54" s="16" t="s">
        <v>216</v>
      </c>
      <c r="F54" s="16" t="s">
        <v>217</v>
      </c>
      <c r="G54" s="20" t="s">
        <v>124</v>
      </c>
      <c r="H54" s="55" t="s">
        <v>241</v>
      </c>
      <c r="I54" s="55" t="s">
        <v>223</v>
      </c>
      <c r="J54" s="36">
        <v>1640000000</v>
      </c>
      <c r="K54" s="20" t="s">
        <v>218</v>
      </c>
      <c r="L54" s="20" t="s">
        <v>21</v>
      </c>
      <c r="M54" s="20" t="s">
        <v>399</v>
      </c>
      <c r="N54" s="20" t="s">
        <v>399</v>
      </c>
      <c r="O54" s="21"/>
    </row>
    <row r="55" spans="1:15" ht="79.5" customHeight="1">
      <c r="A55" s="57"/>
      <c r="B55" s="2">
        <v>140123</v>
      </c>
      <c r="C55" s="37" t="s">
        <v>147</v>
      </c>
      <c r="D55" s="16" t="s">
        <v>337</v>
      </c>
      <c r="E55" s="16" t="s">
        <v>333</v>
      </c>
      <c r="F55" s="16" t="s">
        <v>340</v>
      </c>
      <c r="G55" s="20" t="s">
        <v>130</v>
      </c>
      <c r="H55" s="62" t="s">
        <v>370</v>
      </c>
      <c r="I55" s="66" t="s">
        <v>235</v>
      </c>
      <c r="J55" s="61">
        <v>52028000</v>
      </c>
      <c r="K55" s="20" t="s">
        <v>218</v>
      </c>
      <c r="L55" s="20" t="s">
        <v>199</v>
      </c>
      <c r="M55" s="20" t="s">
        <v>399</v>
      </c>
      <c r="N55" s="20" t="s">
        <v>399</v>
      </c>
      <c r="O55" s="21"/>
    </row>
    <row r="56" spans="1:15" ht="67.5" customHeight="1">
      <c r="A56" s="57"/>
      <c r="B56" s="2">
        <v>140123</v>
      </c>
      <c r="C56" s="16" t="s">
        <v>162</v>
      </c>
      <c r="D56" s="16" t="s">
        <v>341</v>
      </c>
      <c r="E56" s="16" t="s">
        <v>333</v>
      </c>
      <c r="F56" s="16" t="s">
        <v>342</v>
      </c>
      <c r="G56" s="20" t="s">
        <v>130</v>
      </c>
      <c r="H56" s="62" t="s">
        <v>246</v>
      </c>
      <c r="I56" s="66" t="s">
        <v>240</v>
      </c>
      <c r="J56" s="36">
        <v>53827000</v>
      </c>
      <c r="K56" s="20" t="s">
        <v>218</v>
      </c>
      <c r="L56" s="20" t="s">
        <v>21</v>
      </c>
      <c r="M56" s="20" t="s">
        <v>399</v>
      </c>
      <c r="N56" s="20" t="s">
        <v>399</v>
      </c>
      <c r="O56" s="21"/>
    </row>
    <row r="57" spans="1:15" ht="87.75" customHeight="1">
      <c r="A57" s="57"/>
      <c r="B57" s="56" t="s">
        <v>188</v>
      </c>
      <c r="C57" s="37" t="s">
        <v>86</v>
      </c>
      <c r="D57" s="37" t="s">
        <v>357</v>
      </c>
      <c r="E57" s="45" t="s">
        <v>358</v>
      </c>
      <c r="F57" s="45" t="s">
        <v>359</v>
      </c>
      <c r="G57" s="20" t="s">
        <v>124</v>
      </c>
      <c r="H57" s="20" t="s">
        <v>356</v>
      </c>
      <c r="I57" s="20" t="s">
        <v>245</v>
      </c>
      <c r="J57" s="64">
        <v>1532000000</v>
      </c>
      <c r="K57" s="20" t="s">
        <v>398</v>
      </c>
      <c r="L57" s="20" t="s">
        <v>360</v>
      </c>
      <c r="M57" s="20" t="s">
        <v>399</v>
      </c>
      <c r="N57" s="20" t="s">
        <v>399</v>
      </c>
      <c r="O57" s="21"/>
    </row>
    <row r="58" spans="1:15" ht="94.5" customHeight="1">
      <c r="A58" s="57"/>
      <c r="B58" s="2">
        <v>140072</v>
      </c>
      <c r="C58" s="4" t="s">
        <v>159</v>
      </c>
      <c r="D58" s="31" t="s">
        <v>219</v>
      </c>
      <c r="E58" s="20" t="s">
        <v>220</v>
      </c>
      <c r="F58" s="16" t="s">
        <v>221</v>
      </c>
      <c r="G58" s="20" t="s">
        <v>130</v>
      </c>
      <c r="H58" s="32" t="s">
        <v>222</v>
      </c>
      <c r="I58" s="32" t="s">
        <v>223</v>
      </c>
      <c r="J58" s="36">
        <v>749000000</v>
      </c>
      <c r="K58" s="20" t="s">
        <v>218</v>
      </c>
      <c r="L58" s="20" t="s">
        <v>21</v>
      </c>
      <c r="M58" s="20" t="s">
        <v>399</v>
      </c>
      <c r="N58" s="20" t="s">
        <v>399</v>
      </c>
      <c r="O58" s="21"/>
    </row>
    <row r="59" spans="1:15" ht="82.5" customHeight="1">
      <c r="A59" s="57"/>
      <c r="B59" s="2">
        <v>140072</v>
      </c>
      <c r="C59" s="4" t="s">
        <v>150</v>
      </c>
      <c r="D59" s="16" t="s">
        <v>150</v>
      </c>
      <c r="E59" s="16" t="s">
        <v>287</v>
      </c>
      <c r="F59" s="16" t="s">
        <v>288</v>
      </c>
      <c r="G59" s="20" t="s">
        <v>130</v>
      </c>
      <c r="H59" s="20" t="s">
        <v>289</v>
      </c>
      <c r="I59" s="20" t="s">
        <v>290</v>
      </c>
      <c r="J59" s="36">
        <v>511583271</v>
      </c>
      <c r="K59" s="20" t="s">
        <v>218</v>
      </c>
      <c r="L59" s="20" t="s">
        <v>274</v>
      </c>
      <c r="M59" s="20" t="s">
        <v>399</v>
      </c>
      <c r="N59" s="20" t="s">
        <v>399</v>
      </c>
      <c r="O59" s="21"/>
    </row>
    <row r="60" spans="1:15" ht="80.25" customHeight="1">
      <c r="A60" s="57"/>
      <c r="B60" s="2">
        <v>140072</v>
      </c>
      <c r="C60" s="4" t="s">
        <v>164</v>
      </c>
      <c r="D60" s="16" t="s">
        <v>164</v>
      </c>
      <c r="E60" s="16" t="s">
        <v>291</v>
      </c>
      <c r="F60" s="16" t="s">
        <v>292</v>
      </c>
      <c r="G60" s="20" t="s">
        <v>130</v>
      </c>
      <c r="H60" s="16" t="s">
        <v>293</v>
      </c>
      <c r="I60" s="16" t="s">
        <v>294</v>
      </c>
      <c r="J60" s="36">
        <v>90017914</v>
      </c>
      <c r="K60" s="20" t="s">
        <v>218</v>
      </c>
      <c r="L60" s="20" t="s">
        <v>21</v>
      </c>
      <c r="M60" s="20" t="s">
        <v>399</v>
      </c>
      <c r="N60" s="20" t="s">
        <v>399</v>
      </c>
      <c r="O60" s="21"/>
    </row>
    <row r="61" spans="1:15" ht="78" customHeight="1">
      <c r="A61" s="57"/>
      <c r="B61" s="2" t="s">
        <v>397</v>
      </c>
      <c r="C61" s="4" t="s">
        <v>167</v>
      </c>
      <c r="D61" s="16" t="s">
        <v>167</v>
      </c>
      <c r="E61" s="16" t="s">
        <v>295</v>
      </c>
      <c r="F61" s="16" t="s">
        <v>296</v>
      </c>
      <c r="G61" s="20" t="s">
        <v>130</v>
      </c>
      <c r="H61" s="31"/>
      <c r="I61" s="16"/>
      <c r="J61" s="20" t="s">
        <v>297</v>
      </c>
      <c r="K61" s="16"/>
      <c r="L61" s="16"/>
      <c r="M61" s="20" t="s">
        <v>399</v>
      </c>
      <c r="N61" s="20" t="s">
        <v>399</v>
      </c>
      <c r="O61" s="21"/>
    </row>
    <row r="62" spans="1:15" ht="80.25" customHeight="1">
      <c r="A62" s="57"/>
      <c r="B62" s="2">
        <v>140072</v>
      </c>
      <c r="C62" s="4" t="s">
        <v>132</v>
      </c>
      <c r="D62" s="31" t="s">
        <v>224</v>
      </c>
      <c r="E62" s="20" t="s">
        <v>225</v>
      </c>
      <c r="F62" s="16" t="s">
        <v>226</v>
      </c>
      <c r="G62" s="20" t="s">
        <v>130</v>
      </c>
      <c r="H62" s="31" t="s">
        <v>227</v>
      </c>
      <c r="I62" s="31" t="s">
        <v>223</v>
      </c>
      <c r="J62" s="36">
        <v>132000000</v>
      </c>
      <c r="K62" s="20" t="s">
        <v>218</v>
      </c>
      <c r="L62" s="20" t="s">
        <v>21</v>
      </c>
      <c r="M62" s="20" t="s">
        <v>399</v>
      </c>
      <c r="N62" s="20" t="s">
        <v>399</v>
      </c>
      <c r="O62" s="21"/>
    </row>
    <row r="63" spans="1:15" ht="84" customHeight="1">
      <c r="A63" s="57"/>
      <c r="B63" s="2">
        <v>140072</v>
      </c>
      <c r="C63" s="4" t="s">
        <v>131</v>
      </c>
      <c r="D63" s="31" t="s">
        <v>242</v>
      </c>
      <c r="E63" s="20" t="s">
        <v>243</v>
      </c>
      <c r="F63" s="16" t="s">
        <v>244</v>
      </c>
      <c r="G63" s="20" t="s">
        <v>130</v>
      </c>
      <c r="H63" s="31" t="s">
        <v>245</v>
      </c>
      <c r="I63" s="31" t="s">
        <v>246</v>
      </c>
      <c r="J63" s="36">
        <v>189000000</v>
      </c>
      <c r="K63" s="20" t="s">
        <v>218</v>
      </c>
      <c r="L63" s="20" t="s">
        <v>21</v>
      </c>
      <c r="M63" s="20" t="s">
        <v>399</v>
      </c>
      <c r="N63" s="20" t="s">
        <v>399</v>
      </c>
      <c r="O63" s="21"/>
    </row>
    <row r="64" spans="1:15" ht="84" customHeight="1">
      <c r="A64" s="57"/>
      <c r="B64" s="2">
        <v>130243</v>
      </c>
      <c r="C64" s="4" t="s">
        <v>131</v>
      </c>
      <c r="D64" s="16" t="s">
        <v>343</v>
      </c>
      <c r="E64" s="16" t="s">
        <v>344</v>
      </c>
      <c r="F64" s="39" t="s">
        <v>345</v>
      </c>
      <c r="G64" s="20" t="s">
        <v>130</v>
      </c>
      <c r="H64" s="62">
        <v>41617</v>
      </c>
      <c r="I64" s="62">
        <v>41634</v>
      </c>
      <c r="J64" s="61">
        <v>43000080</v>
      </c>
      <c r="K64" s="20" t="s">
        <v>218</v>
      </c>
      <c r="L64" s="20"/>
      <c r="M64" s="20" t="s">
        <v>399</v>
      </c>
      <c r="N64" s="20" t="s">
        <v>399</v>
      </c>
      <c r="O64" s="21"/>
    </row>
    <row r="65" spans="1:15" ht="72.75" customHeight="1">
      <c r="A65" s="57"/>
      <c r="B65" s="2">
        <v>130385</v>
      </c>
      <c r="C65" s="16" t="s">
        <v>145</v>
      </c>
      <c r="D65" s="16" t="s">
        <v>346</v>
      </c>
      <c r="E65" s="16" t="s">
        <v>347</v>
      </c>
      <c r="F65" s="16" t="s">
        <v>348</v>
      </c>
      <c r="G65" s="20" t="s">
        <v>130</v>
      </c>
      <c r="H65" s="62">
        <v>41613</v>
      </c>
      <c r="I65" s="62">
        <v>41635</v>
      </c>
      <c r="J65" s="61">
        <v>40509485</v>
      </c>
      <c r="K65" s="20" t="s">
        <v>218</v>
      </c>
      <c r="L65" s="16"/>
      <c r="M65" s="20" t="s">
        <v>399</v>
      </c>
      <c r="N65" s="20" t="s">
        <v>399</v>
      </c>
      <c r="O65" s="21"/>
    </row>
    <row r="66" spans="1:15" ht="75" customHeight="1">
      <c r="A66" s="57"/>
      <c r="B66" s="2">
        <v>140311</v>
      </c>
      <c r="C66" s="16" t="s">
        <v>152</v>
      </c>
      <c r="D66" s="16" t="s">
        <v>349</v>
      </c>
      <c r="E66" s="16" t="s">
        <v>347</v>
      </c>
      <c r="F66" s="16" t="s">
        <v>350</v>
      </c>
      <c r="G66" s="20" t="s">
        <v>130</v>
      </c>
      <c r="H66" s="62">
        <v>41985</v>
      </c>
      <c r="I66" s="62">
        <v>41996</v>
      </c>
      <c r="J66" s="61">
        <v>40260000</v>
      </c>
      <c r="K66" s="20" t="s">
        <v>218</v>
      </c>
      <c r="L66" s="16"/>
      <c r="M66" s="20" t="s">
        <v>399</v>
      </c>
      <c r="N66" s="20" t="s">
        <v>399</v>
      </c>
      <c r="O66" s="21"/>
    </row>
    <row r="67" spans="1:15" ht="80.25" customHeight="1" thickBot="1">
      <c r="A67" s="67"/>
      <c r="B67" s="3">
        <v>140312</v>
      </c>
      <c r="C67" s="46" t="s">
        <v>153</v>
      </c>
      <c r="D67" s="46" t="s">
        <v>351</v>
      </c>
      <c r="E67" s="46" t="s">
        <v>347</v>
      </c>
      <c r="F67" s="46" t="s">
        <v>352</v>
      </c>
      <c r="G67" s="47" t="s">
        <v>130</v>
      </c>
      <c r="H67" s="68">
        <v>41985</v>
      </c>
      <c r="I67" s="68">
        <v>41996</v>
      </c>
      <c r="J67" s="69">
        <v>39416400</v>
      </c>
      <c r="K67" s="47" t="s">
        <v>218</v>
      </c>
      <c r="L67" s="46"/>
      <c r="M67" s="47" t="s">
        <v>399</v>
      </c>
      <c r="N67" s="47" t="s">
        <v>399</v>
      </c>
      <c r="O67" s="70"/>
    </row>
  </sheetData>
  <mergeCells count="40">
    <mergeCell ref="A12:A13"/>
    <mergeCell ref="D6:D7"/>
    <mergeCell ref="D12:D13"/>
    <mergeCell ref="D10:D11"/>
    <mergeCell ref="M10:M11"/>
    <mergeCell ref="E6:E7"/>
    <mergeCell ref="G12:G13"/>
    <mergeCell ref="I12:I13"/>
    <mergeCell ref="J12:J13"/>
    <mergeCell ref="K12:K13"/>
    <mergeCell ref="L12:L13"/>
    <mergeCell ref="H12:H13"/>
    <mergeCell ref="A4:O4"/>
    <mergeCell ref="M6:N6"/>
    <mergeCell ref="O6:O7"/>
    <mergeCell ref="G6:G7"/>
    <mergeCell ref="H6:H7"/>
    <mergeCell ref="I6:I7"/>
    <mergeCell ref="J6:J7"/>
    <mergeCell ref="K6:K7"/>
    <mergeCell ref="F6:F7"/>
    <mergeCell ref="L6:L7"/>
    <mergeCell ref="A6:A7"/>
    <mergeCell ref="B6:B7"/>
    <mergeCell ref="C6:C7"/>
    <mergeCell ref="N10:N11"/>
    <mergeCell ref="E12:E13"/>
    <mergeCell ref="E10:E11"/>
    <mergeCell ref="O10:O11"/>
    <mergeCell ref="F10:F11"/>
    <mergeCell ref="G10:G11"/>
    <mergeCell ref="H10:H11"/>
    <mergeCell ref="I10:I11"/>
    <mergeCell ref="J10:J11"/>
    <mergeCell ref="K10:K11"/>
    <mergeCell ref="L10:L11"/>
    <mergeCell ref="M12:M13"/>
    <mergeCell ref="N12:N13"/>
    <mergeCell ref="O12:O13"/>
    <mergeCell ref="F12:F13"/>
  </mergeCells>
  <pageMargins left="1.1811023622047245" right="0.19685039370078741" top="0.55118110236220474" bottom="0.38" header="0.31496062992125984" footer="0.18"/>
  <pageSetup paperSize="5" scale="46" fitToHeight="100" orientation="landscape" r:id="rId1"/>
  <headerFooter>
    <oddHeader>&amp;C7-1 Formato Empalme de Proyectos</oddHead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O17"/>
  <sheetViews>
    <sheetView view="pageBreakPreview" zoomScale="60" zoomScaleNormal="100" workbookViewId="0">
      <selection activeCell="R7" sqref="R7"/>
    </sheetView>
  </sheetViews>
  <sheetFormatPr baseColWidth="10" defaultRowHeight="15"/>
  <cols>
    <col min="1" max="3" width="11.42578125" style="49"/>
    <col min="4" max="4" width="17.42578125" style="49" customWidth="1"/>
    <col min="5" max="5" width="15.140625" style="49" customWidth="1"/>
    <col min="6" max="6" width="19.85546875" style="49" customWidth="1"/>
    <col min="7" max="7" width="17.140625" style="49" customWidth="1"/>
    <col min="8" max="9" width="11.42578125" style="49"/>
    <col min="10" max="10" width="13.28515625" style="49" customWidth="1"/>
    <col min="11" max="12" width="11.42578125" style="49"/>
    <col min="13" max="13" width="13.85546875" style="49" customWidth="1"/>
    <col min="14" max="14" width="20.5703125" style="49" customWidth="1"/>
    <col min="15" max="16384" width="11.42578125" style="49"/>
  </cols>
  <sheetData>
    <row r="1" spans="1:15" ht="16.5" customHeight="1"/>
    <row r="2" spans="1:15" ht="16.5" customHeight="1"/>
    <row r="3" spans="1:15" ht="16.5" customHeight="1"/>
    <row r="4" spans="1:15" ht="16.5" customHeight="1">
      <c r="A4" s="173" t="s">
        <v>24</v>
      </c>
      <c r="B4" s="173"/>
      <c r="C4" s="173"/>
      <c r="D4" s="173"/>
      <c r="E4" s="173"/>
      <c r="F4" s="173"/>
      <c r="G4" s="173"/>
      <c r="H4" s="173"/>
      <c r="I4" s="173"/>
      <c r="J4" s="173"/>
      <c r="K4" s="173"/>
      <c r="L4" s="173"/>
      <c r="M4" s="173"/>
      <c r="N4" s="173"/>
      <c r="O4" s="173"/>
    </row>
    <row r="5" spans="1:15" ht="15.75" thickBot="1">
      <c r="A5" s="77"/>
      <c r="B5" s="77"/>
      <c r="C5" s="77"/>
      <c r="D5" s="77"/>
      <c r="E5" s="77"/>
      <c r="F5" s="77"/>
      <c r="G5" s="77"/>
      <c r="H5" s="77"/>
      <c r="I5" s="77"/>
      <c r="J5" s="77"/>
      <c r="K5" s="77"/>
      <c r="L5" s="77"/>
      <c r="M5" s="77"/>
      <c r="N5" s="77"/>
      <c r="O5" s="77"/>
    </row>
    <row r="6" spans="1:15" s="87" customFormat="1" ht="15.75">
      <c r="A6" s="158" t="s">
        <v>0</v>
      </c>
      <c r="B6" s="154" t="s">
        <v>25</v>
      </c>
      <c r="C6" s="154" t="s">
        <v>26</v>
      </c>
      <c r="D6" s="154" t="s">
        <v>27</v>
      </c>
      <c r="E6" s="154" t="s">
        <v>9</v>
      </c>
      <c r="F6" s="154" t="s">
        <v>28</v>
      </c>
      <c r="G6" s="154" t="s">
        <v>29</v>
      </c>
      <c r="H6" s="154" t="s">
        <v>30</v>
      </c>
      <c r="I6" s="154" t="s">
        <v>31</v>
      </c>
      <c r="J6" s="154" t="s">
        <v>32</v>
      </c>
      <c r="K6" s="154" t="s">
        <v>33</v>
      </c>
      <c r="L6" s="154" t="s">
        <v>34</v>
      </c>
      <c r="M6" s="154" t="s">
        <v>35</v>
      </c>
      <c r="N6" s="154" t="s">
        <v>36</v>
      </c>
      <c r="O6" s="155" t="s">
        <v>13</v>
      </c>
    </row>
    <row r="7" spans="1:15" s="87" customFormat="1" ht="143.25" customHeight="1" thickBot="1">
      <c r="A7" s="159"/>
      <c r="B7" s="157"/>
      <c r="C7" s="157"/>
      <c r="D7" s="157"/>
      <c r="E7" s="157"/>
      <c r="F7" s="157"/>
      <c r="G7" s="157"/>
      <c r="H7" s="157"/>
      <c r="I7" s="157"/>
      <c r="J7" s="157"/>
      <c r="K7" s="157"/>
      <c r="L7" s="157"/>
      <c r="M7" s="157"/>
      <c r="N7" s="157"/>
      <c r="O7" s="156"/>
    </row>
    <row r="8" spans="1:15" ht="60">
      <c r="A8" s="172">
        <v>1</v>
      </c>
      <c r="B8" s="168">
        <v>20120239</v>
      </c>
      <c r="C8" s="168" t="s">
        <v>16</v>
      </c>
      <c r="D8" s="168" t="s">
        <v>17</v>
      </c>
      <c r="E8" s="168" t="s">
        <v>19</v>
      </c>
      <c r="F8" s="169" t="s">
        <v>20</v>
      </c>
      <c r="G8" s="88" t="s">
        <v>37</v>
      </c>
      <c r="H8" s="88" t="s">
        <v>38</v>
      </c>
      <c r="I8" s="88" t="s">
        <v>39</v>
      </c>
      <c r="J8" s="88" t="s">
        <v>40</v>
      </c>
      <c r="K8" s="88">
        <v>12</v>
      </c>
      <c r="L8" s="88" t="s">
        <v>41</v>
      </c>
      <c r="M8" s="88" t="s">
        <v>42</v>
      </c>
      <c r="N8" s="88" t="s">
        <v>43</v>
      </c>
      <c r="O8" s="89"/>
    </row>
    <row r="9" spans="1:15">
      <c r="A9" s="162"/>
      <c r="B9" s="163"/>
      <c r="C9" s="163"/>
      <c r="D9" s="163"/>
      <c r="E9" s="163"/>
      <c r="F9" s="170"/>
      <c r="G9" s="78" t="s">
        <v>44</v>
      </c>
      <c r="H9" s="78"/>
      <c r="I9" s="78"/>
      <c r="J9" s="78"/>
      <c r="K9" s="78"/>
      <c r="L9" s="78"/>
      <c r="M9" s="78"/>
      <c r="N9" s="78"/>
      <c r="O9" s="79"/>
    </row>
    <row r="10" spans="1:15" ht="30.75" customHeight="1">
      <c r="A10" s="162"/>
      <c r="B10" s="163"/>
      <c r="C10" s="163"/>
      <c r="D10" s="163"/>
      <c r="E10" s="163"/>
      <c r="F10" s="171"/>
      <c r="G10" s="78" t="s">
        <v>44</v>
      </c>
      <c r="H10" s="78"/>
      <c r="I10" s="78"/>
      <c r="J10" s="78"/>
      <c r="K10" s="78"/>
      <c r="L10" s="78"/>
      <c r="M10" s="78"/>
      <c r="N10" s="78"/>
      <c r="O10" s="79"/>
    </row>
    <row r="11" spans="1:15">
      <c r="A11" s="162">
        <v>2</v>
      </c>
      <c r="B11" s="163"/>
      <c r="C11" s="163"/>
      <c r="D11" s="163"/>
      <c r="E11" s="163"/>
      <c r="F11" s="163"/>
      <c r="G11" s="80"/>
      <c r="H11" s="80"/>
      <c r="I11" s="80"/>
      <c r="J11" s="80"/>
      <c r="K11" s="80"/>
      <c r="L11" s="80"/>
      <c r="M11" s="80"/>
      <c r="N11" s="80"/>
      <c r="O11" s="81"/>
    </row>
    <row r="12" spans="1:15">
      <c r="A12" s="162"/>
      <c r="B12" s="163"/>
      <c r="C12" s="163"/>
      <c r="D12" s="163"/>
      <c r="E12" s="163"/>
      <c r="F12" s="163"/>
      <c r="G12" s="80"/>
      <c r="H12" s="80"/>
      <c r="I12" s="80"/>
      <c r="J12" s="80"/>
      <c r="K12" s="80"/>
      <c r="L12" s="80"/>
      <c r="M12" s="80"/>
      <c r="N12" s="80"/>
      <c r="O12" s="81"/>
    </row>
    <row r="13" spans="1:15" ht="33.75" customHeight="1">
      <c r="A13" s="162"/>
      <c r="B13" s="163"/>
      <c r="C13" s="163"/>
      <c r="D13" s="163"/>
      <c r="E13" s="163"/>
      <c r="F13" s="163"/>
      <c r="G13" s="80"/>
      <c r="H13" s="80"/>
      <c r="I13" s="80"/>
      <c r="J13" s="80"/>
      <c r="K13" s="80"/>
      <c r="L13" s="80"/>
      <c r="M13" s="80"/>
      <c r="N13" s="80"/>
      <c r="O13" s="81"/>
    </row>
    <row r="14" spans="1:15">
      <c r="A14" s="162">
        <v>3</v>
      </c>
      <c r="B14" s="163"/>
      <c r="C14" s="163"/>
      <c r="D14" s="163"/>
      <c r="E14" s="163"/>
      <c r="F14" s="163"/>
      <c r="G14" s="80"/>
      <c r="H14" s="80"/>
      <c r="I14" s="80"/>
      <c r="J14" s="80"/>
      <c r="K14" s="80"/>
      <c r="L14" s="80"/>
      <c r="M14" s="80"/>
      <c r="N14" s="80"/>
      <c r="O14" s="81"/>
    </row>
    <row r="15" spans="1:15">
      <c r="A15" s="164"/>
      <c r="B15" s="166"/>
      <c r="C15" s="166"/>
      <c r="D15" s="166"/>
      <c r="E15" s="166"/>
      <c r="F15" s="166"/>
      <c r="G15" s="82"/>
      <c r="H15" s="82"/>
      <c r="I15" s="82"/>
      <c r="J15" s="82"/>
      <c r="K15" s="82"/>
      <c r="L15" s="82"/>
      <c r="M15" s="82"/>
      <c r="N15" s="82"/>
      <c r="O15" s="83"/>
    </row>
    <row r="16" spans="1:15" ht="33.75" customHeight="1" thickBot="1">
      <c r="A16" s="165"/>
      <c r="B16" s="167"/>
      <c r="C16" s="167"/>
      <c r="D16" s="167"/>
      <c r="E16" s="167"/>
      <c r="F16" s="167"/>
      <c r="G16" s="84"/>
      <c r="H16" s="84"/>
      <c r="I16" s="84"/>
      <c r="J16" s="84"/>
      <c r="K16" s="84"/>
      <c r="L16" s="84"/>
      <c r="M16" s="84"/>
      <c r="N16" s="84"/>
      <c r="O16" s="85"/>
    </row>
    <row r="17" spans="1:15">
      <c r="A17" s="86" t="s">
        <v>45</v>
      </c>
      <c r="B17" s="77"/>
      <c r="C17" s="77"/>
      <c r="D17" s="77"/>
      <c r="E17" s="77"/>
      <c r="F17" s="77"/>
      <c r="G17" s="77"/>
      <c r="H17" s="77"/>
      <c r="I17" s="77"/>
      <c r="J17" s="77"/>
      <c r="K17" s="77"/>
      <c r="L17" s="77"/>
      <c r="M17" s="77"/>
      <c r="N17" s="77"/>
      <c r="O17" s="77"/>
    </row>
  </sheetData>
  <mergeCells count="34">
    <mergeCell ref="N6:N7"/>
    <mergeCell ref="O6:O7"/>
    <mergeCell ref="A4:O4"/>
    <mergeCell ref="A6:A7"/>
    <mergeCell ref="B6:B7"/>
    <mergeCell ref="C6:C7"/>
    <mergeCell ref="D6:D7"/>
    <mergeCell ref="E6:E7"/>
    <mergeCell ref="F6:F7"/>
    <mergeCell ref="G6:G7"/>
    <mergeCell ref="J6:J7"/>
    <mergeCell ref="K6:K7"/>
    <mergeCell ref="L6:L7"/>
    <mergeCell ref="M6:M7"/>
    <mergeCell ref="H6:H7"/>
    <mergeCell ref="I6:I7"/>
    <mergeCell ref="F14:F16"/>
    <mergeCell ref="C11:C13"/>
    <mergeCell ref="D11:D13"/>
    <mergeCell ref="E11:E13"/>
    <mergeCell ref="F11:F13"/>
    <mergeCell ref="D14:D16"/>
    <mergeCell ref="E14:E16"/>
    <mergeCell ref="D8:D10"/>
    <mergeCell ref="E8:E10"/>
    <mergeCell ref="F8:F10"/>
    <mergeCell ref="C8:C10"/>
    <mergeCell ref="A8:A10"/>
    <mergeCell ref="B8:B10"/>
    <mergeCell ref="A11:A13"/>
    <mergeCell ref="B11:B13"/>
    <mergeCell ref="A14:A16"/>
    <mergeCell ref="B14:B16"/>
    <mergeCell ref="C14:C16"/>
  </mergeCells>
  <pageMargins left="1.1811023622047245" right="0.39370078740157483" top="1.1811023622047245" bottom="0.78740157480314965" header="0.31496062992125984" footer="0.31496062992125984"/>
  <pageSetup paperSize="5" scale="75" orientation="landscape" horizontalDpi="300" r:id="rId1"/>
  <headerFooter>
    <oddHeader>&amp;C7-1 Formato Empalme de Proyectos</oddHeader>
  </headerFooter>
  <drawing r:id="rId2"/>
</worksheet>
</file>

<file path=xl/worksheets/sheet3.xml><?xml version="1.0" encoding="utf-8"?>
<worksheet xmlns="http://schemas.openxmlformats.org/spreadsheetml/2006/main" xmlns:r="http://schemas.openxmlformats.org/officeDocument/2006/relationships">
  <sheetPr>
    <pageSetUpPr fitToPage="1"/>
  </sheetPr>
  <dimension ref="A1:M98"/>
  <sheetViews>
    <sheetView tabSelected="1" view="pageBreakPreview" zoomScale="60" zoomScaleNormal="100" workbookViewId="0">
      <selection activeCell="A10" sqref="A10:I98"/>
    </sheetView>
  </sheetViews>
  <sheetFormatPr baseColWidth="10" defaultRowHeight="12.75"/>
  <cols>
    <col min="1" max="1" width="11.42578125" style="114"/>
    <col min="2" max="2" width="30.7109375" style="114" customWidth="1"/>
    <col min="3" max="3" width="27.7109375" style="114" customWidth="1"/>
    <col min="4" max="4" width="26.5703125" style="114" customWidth="1"/>
    <col min="5" max="5" width="14.85546875" style="114" customWidth="1"/>
    <col min="6" max="6" width="16.7109375" style="114" customWidth="1"/>
    <col min="7" max="7" width="15.140625" style="114" customWidth="1"/>
    <col min="8" max="8" width="15" style="114" customWidth="1"/>
    <col min="9" max="9" width="17.42578125" style="114" customWidth="1"/>
    <col min="10" max="10" width="44.7109375" style="114" customWidth="1"/>
    <col min="11" max="11" width="21" style="114" customWidth="1"/>
    <col min="12" max="12" width="19.140625" style="114" customWidth="1"/>
    <col min="13" max="13" width="23.85546875" style="114" customWidth="1"/>
    <col min="14" max="16384" width="11.42578125" style="114"/>
  </cols>
  <sheetData>
    <row r="1" spans="1:13" ht="16.5" customHeight="1"/>
    <row r="2" spans="1:13" ht="16.5" customHeight="1"/>
    <row r="3" spans="1:13" ht="16.5" customHeight="1" thickBot="1"/>
    <row r="4" spans="1:13" s="48" customFormat="1" ht="16.5" thickBot="1">
      <c r="A4" s="185" t="s">
        <v>46</v>
      </c>
      <c r="B4" s="186"/>
      <c r="C4" s="186"/>
      <c r="D4" s="186"/>
      <c r="E4" s="186"/>
      <c r="F4" s="186"/>
      <c r="G4" s="186"/>
      <c r="H4" s="186"/>
      <c r="I4" s="186"/>
      <c r="J4" s="186"/>
      <c r="K4" s="186"/>
      <c r="L4" s="186"/>
      <c r="M4" s="187"/>
    </row>
    <row r="5" spans="1:13" s="48" customFormat="1" ht="16.5" thickBot="1"/>
    <row r="6" spans="1:13" s="48" customFormat="1" ht="36" customHeight="1" thickBot="1">
      <c r="A6" s="188" t="s">
        <v>47</v>
      </c>
      <c r="B6" s="189"/>
      <c r="C6" s="189"/>
      <c r="D6" s="189"/>
      <c r="E6" s="189"/>
      <c r="F6" s="189"/>
      <c r="G6" s="189"/>
      <c r="H6" s="189"/>
      <c r="I6" s="189"/>
      <c r="J6" s="189"/>
      <c r="K6" s="189"/>
      <c r="L6" s="189"/>
      <c r="M6" s="190"/>
    </row>
    <row r="7" spans="1:13" s="48" customFormat="1" ht="16.5" thickBot="1">
      <c r="A7" s="91"/>
      <c r="B7" s="91"/>
      <c r="C7" s="91"/>
      <c r="D7" s="91"/>
      <c r="E7" s="91"/>
      <c r="F7" s="91"/>
      <c r="G7" s="91"/>
      <c r="H7" s="91"/>
      <c r="I7" s="91"/>
      <c r="J7" s="91"/>
      <c r="K7" s="91"/>
      <c r="L7" s="91"/>
      <c r="M7" s="91"/>
    </row>
    <row r="8" spans="1:13" s="48" customFormat="1" ht="36.75" customHeight="1">
      <c r="A8" s="191" t="s">
        <v>0</v>
      </c>
      <c r="B8" s="193" t="s">
        <v>48</v>
      </c>
      <c r="C8" s="195" t="s">
        <v>49</v>
      </c>
      <c r="D8" s="193" t="s">
        <v>50</v>
      </c>
      <c r="E8" s="193" t="s">
        <v>51</v>
      </c>
      <c r="F8" s="195" t="s">
        <v>52</v>
      </c>
      <c r="G8" s="195" t="s">
        <v>53</v>
      </c>
      <c r="H8" s="195" t="s">
        <v>54</v>
      </c>
      <c r="I8" s="195" t="s">
        <v>55</v>
      </c>
      <c r="J8" s="195" t="s">
        <v>440</v>
      </c>
      <c r="K8" s="193" t="s">
        <v>56</v>
      </c>
      <c r="L8" s="193"/>
      <c r="M8" s="183" t="s">
        <v>13</v>
      </c>
    </row>
    <row r="9" spans="1:13" s="48" customFormat="1" ht="68.25" customHeight="1" thickBot="1">
      <c r="A9" s="192"/>
      <c r="B9" s="194"/>
      <c r="C9" s="196"/>
      <c r="D9" s="194"/>
      <c r="E9" s="194"/>
      <c r="F9" s="196"/>
      <c r="G9" s="196"/>
      <c r="H9" s="196"/>
      <c r="I9" s="196"/>
      <c r="J9" s="196"/>
      <c r="K9" s="90" t="s">
        <v>14</v>
      </c>
      <c r="L9" s="90" t="s">
        <v>57</v>
      </c>
      <c r="M9" s="184"/>
    </row>
    <row r="10" spans="1:13" ht="54" customHeight="1">
      <c r="A10" s="293">
        <v>1</v>
      </c>
      <c r="B10" s="294" t="s">
        <v>73</v>
      </c>
      <c r="C10" s="294" t="s">
        <v>59</v>
      </c>
      <c r="D10" s="253" t="s">
        <v>134</v>
      </c>
      <c r="E10" s="274" t="s">
        <v>60</v>
      </c>
      <c r="F10" s="274" t="s">
        <v>61</v>
      </c>
      <c r="G10" s="274" t="s">
        <v>62</v>
      </c>
      <c r="H10" s="295" t="s">
        <v>63</v>
      </c>
      <c r="I10" s="296">
        <f>30430450038+20900000+51600000+51701400+42297000+9745000000</f>
        <v>40341948438</v>
      </c>
      <c r="J10" s="92" t="s">
        <v>64</v>
      </c>
      <c r="K10" s="200"/>
      <c r="L10" s="197" t="s">
        <v>22</v>
      </c>
      <c r="M10" s="206" t="s">
        <v>58</v>
      </c>
    </row>
    <row r="11" spans="1:13" ht="70.5" customHeight="1">
      <c r="A11" s="297"/>
      <c r="B11" s="298"/>
      <c r="C11" s="298"/>
      <c r="D11" s="260"/>
      <c r="E11" s="280"/>
      <c r="F11" s="280"/>
      <c r="G11" s="280"/>
      <c r="H11" s="299"/>
      <c r="I11" s="300"/>
      <c r="J11" s="6" t="s">
        <v>65</v>
      </c>
      <c r="K11" s="201"/>
      <c r="L11" s="198"/>
      <c r="M11" s="207"/>
    </row>
    <row r="12" spans="1:13" ht="47.25" customHeight="1">
      <c r="A12" s="297"/>
      <c r="B12" s="298"/>
      <c r="C12" s="298"/>
      <c r="D12" s="260"/>
      <c r="E12" s="280"/>
      <c r="F12" s="280"/>
      <c r="G12" s="280"/>
      <c r="H12" s="299"/>
      <c r="I12" s="300"/>
      <c r="J12" s="93" t="s">
        <v>108</v>
      </c>
      <c r="K12" s="201"/>
      <c r="L12" s="198"/>
      <c r="M12" s="207"/>
    </row>
    <row r="13" spans="1:13" ht="33" customHeight="1">
      <c r="A13" s="297"/>
      <c r="B13" s="298"/>
      <c r="C13" s="298"/>
      <c r="D13" s="260"/>
      <c r="E13" s="280"/>
      <c r="F13" s="280"/>
      <c r="G13" s="280"/>
      <c r="H13" s="299"/>
      <c r="I13" s="300"/>
      <c r="J13" s="93" t="s">
        <v>109</v>
      </c>
      <c r="K13" s="201"/>
      <c r="L13" s="198"/>
      <c r="M13" s="207"/>
    </row>
    <row r="14" spans="1:13" ht="49.5" customHeight="1">
      <c r="A14" s="297"/>
      <c r="B14" s="298"/>
      <c r="C14" s="298"/>
      <c r="D14" s="260"/>
      <c r="E14" s="280"/>
      <c r="F14" s="280"/>
      <c r="G14" s="280"/>
      <c r="H14" s="299"/>
      <c r="I14" s="300"/>
      <c r="J14" s="6" t="s">
        <v>110</v>
      </c>
      <c r="K14" s="201"/>
      <c r="L14" s="198"/>
      <c r="M14" s="207"/>
    </row>
    <row r="15" spans="1:13" ht="50.25" customHeight="1">
      <c r="A15" s="297"/>
      <c r="B15" s="298"/>
      <c r="C15" s="298"/>
      <c r="D15" s="260"/>
      <c r="E15" s="280"/>
      <c r="F15" s="280"/>
      <c r="G15" s="280"/>
      <c r="H15" s="299"/>
      <c r="I15" s="300"/>
      <c r="J15" s="6" t="s">
        <v>111</v>
      </c>
      <c r="K15" s="201"/>
      <c r="L15" s="198"/>
      <c r="M15" s="207"/>
    </row>
    <row r="16" spans="1:13" ht="43.5" customHeight="1">
      <c r="A16" s="297"/>
      <c r="B16" s="298"/>
      <c r="C16" s="298"/>
      <c r="D16" s="260"/>
      <c r="E16" s="280"/>
      <c r="F16" s="280"/>
      <c r="G16" s="280"/>
      <c r="H16" s="299"/>
      <c r="I16" s="300"/>
      <c r="J16" s="9" t="s">
        <v>112</v>
      </c>
      <c r="K16" s="201"/>
      <c r="L16" s="198"/>
      <c r="M16" s="207"/>
    </row>
    <row r="17" spans="1:13" ht="30" customHeight="1">
      <c r="A17" s="297"/>
      <c r="B17" s="298"/>
      <c r="C17" s="298"/>
      <c r="D17" s="260"/>
      <c r="E17" s="280"/>
      <c r="F17" s="280"/>
      <c r="G17" s="280"/>
      <c r="H17" s="299"/>
      <c r="I17" s="300"/>
      <c r="J17" s="9" t="s">
        <v>71</v>
      </c>
      <c r="K17" s="201"/>
      <c r="L17" s="198"/>
      <c r="M17" s="207"/>
    </row>
    <row r="18" spans="1:13" ht="86.25" customHeight="1">
      <c r="A18" s="297"/>
      <c r="B18" s="298"/>
      <c r="C18" s="298"/>
      <c r="D18" s="260"/>
      <c r="E18" s="280"/>
      <c r="F18" s="280"/>
      <c r="G18" s="280"/>
      <c r="H18" s="299"/>
      <c r="I18" s="300"/>
      <c r="J18" s="10" t="s">
        <v>102</v>
      </c>
      <c r="K18" s="201"/>
      <c r="L18" s="198"/>
      <c r="M18" s="207"/>
    </row>
    <row r="19" spans="1:13" ht="41.25" customHeight="1">
      <c r="A19" s="297"/>
      <c r="B19" s="298"/>
      <c r="C19" s="298"/>
      <c r="D19" s="260"/>
      <c r="E19" s="280"/>
      <c r="F19" s="280"/>
      <c r="G19" s="280"/>
      <c r="H19" s="299"/>
      <c r="I19" s="300"/>
      <c r="J19" s="10" t="s">
        <v>103</v>
      </c>
      <c r="K19" s="201"/>
      <c r="L19" s="198"/>
      <c r="M19" s="207"/>
    </row>
    <row r="20" spans="1:13" ht="48" customHeight="1">
      <c r="A20" s="297"/>
      <c r="B20" s="298"/>
      <c r="C20" s="298"/>
      <c r="D20" s="260"/>
      <c r="E20" s="280"/>
      <c r="F20" s="280"/>
      <c r="G20" s="280"/>
      <c r="H20" s="299"/>
      <c r="I20" s="300"/>
      <c r="J20" s="7" t="s">
        <v>104</v>
      </c>
      <c r="K20" s="201"/>
      <c r="L20" s="198"/>
      <c r="M20" s="207"/>
    </row>
    <row r="21" spans="1:13" ht="46.5" customHeight="1">
      <c r="A21" s="297"/>
      <c r="B21" s="298"/>
      <c r="C21" s="298"/>
      <c r="D21" s="260"/>
      <c r="E21" s="280"/>
      <c r="F21" s="280"/>
      <c r="G21" s="280"/>
      <c r="H21" s="299"/>
      <c r="I21" s="300"/>
      <c r="J21" s="11" t="s">
        <v>148</v>
      </c>
      <c r="K21" s="201"/>
      <c r="L21" s="198"/>
      <c r="M21" s="207"/>
    </row>
    <row r="22" spans="1:13" ht="44.25" customHeight="1">
      <c r="A22" s="297"/>
      <c r="B22" s="298"/>
      <c r="C22" s="298"/>
      <c r="D22" s="260"/>
      <c r="E22" s="280"/>
      <c r="F22" s="280"/>
      <c r="G22" s="280"/>
      <c r="H22" s="299"/>
      <c r="I22" s="300"/>
      <c r="J22" s="7" t="s">
        <v>105</v>
      </c>
      <c r="K22" s="201"/>
      <c r="L22" s="198"/>
      <c r="M22" s="207"/>
    </row>
    <row r="23" spans="1:13" ht="33" customHeight="1">
      <c r="A23" s="297"/>
      <c r="B23" s="298"/>
      <c r="C23" s="298"/>
      <c r="D23" s="260"/>
      <c r="E23" s="280"/>
      <c r="F23" s="280"/>
      <c r="G23" s="280"/>
      <c r="H23" s="299"/>
      <c r="I23" s="300"/>
      <c r="J23" s="11" t="s">
        <v>106</v>
      </c>
      <c r="K23" s="201"/>
      <c r="L23" s="198"/>
      <c r="M23" s="207"/>
    </row>
    <row r="24" spans="1:13" ht="78.75" customHeight="1">
      <c r="A24" s="297"/>
      <c r="B24" s="298"/>
      <c r="C24" s="298"/>
      <c r="D24" s="260"/>
      <c r="E24" s="280"/>
      <c r="F24" s="280"/>
      <c r="G24" s="280"/>
      <c r="H24" s="299"/>
      <c r="I24" s="300"/>
      <c r="J24" s="94" t="s">
        <v>158</v>
      </c>
      <c r="K24" s="201"/>
      <c r="L24" s="198"/>
      <c r="M24" s="207"/>
    </row>
    <row r="25" spans="1:13" ht="43.5" customHeight="1">
      <c r="A25" s="297"/>
      <c r="B25" s="298"/>
      <c r="C25" s="298"/>
      <c r="D25" s="260"/>
      <c r="E25" s="280"/>
      <c r="F25" s="280"/>
      <c r="G25" s="280"/>
      <c r="H25" s="299"/>
      <c r="I25" s="300"/>
      <c r="J25" s="14" t="s">
        <v>107</v>
      </c>
      <c r="K25" s="201"/>
      <c r="L25" s="198"/>
      <c r="M25" s="207"/>
    </row>
    <row r="26" spans="1:13" ht="24.75" customHeight="1">
      <c r="A26" s="297"/>
      <c r="B26" s="298"/>
      <c r="C26" s="298"/>
      <c r="D26" s="260"/>
      <c r="E26" s="280"/>
      <c r="F26" s="280"/>
      <c r="G26" s="280"/>
      <c r="H26" s="299"/>
      <c r="I26" s="300"/>
      <c r="J26" s="220" t="s">
        <v>142</v>
      </c>
      <c r="K26" s="201"/>
      <c r="L26" s="198"/>
      <c r="M26" s="207"/>
    </row>
    <row r="27" spans="1:13" ht="35.25" customHeight="1" thickBot="1">
      <c r="A27" s="301"/>
      <c r="B27" s="302"/>
      <c r="C27" s="302"/>
      <c r="D27" s="267"/>
      <c r="E27" s="290"/>
      <c r="F27" s="290"/>
      <c r="G27" s="290"/>
      <c r="H27" s="303"/>
      <c r="I27" s="304"/>
      <c r="J27" s="221"/>
      <c r="K27" s="202"/>
      <c r="L27" s="199"/>
      <c r="M27" s="208"/>
    </row>
    <row r="28" spans="1:13" ht="13.5" thickBot="1">
      <c r="A28" s="305"/>
      <c r="B28" s="306"/>
      <c r="C28" s="306"/>
      <c r="D28" s="306"/>
      <c r="E28" s="306"/>
      <c r="F28" s="306"/>
      <c r="G28" s="306"/>
      <c r="H28" s="306"/>
      <c r="I28" s="306"/>
      <c r="J28" s="125"/>
      <c r="K28" s="125"/>
      <c r="L28" s="115"/>
      <c r="M28" s="126"/>
    </row>
    <row r="29" spans="1:13" ht="54" customHeight="1">
      <c r="A29" s="271">
        <v>2</v>
      </c>
      <c r="B29" s="253" t="s">
        <v>72</v>
      </c>
      <c r="C29" s="272" t="s">
        <v>59</v>
      </c>
      <c r="D29" s="272" t="s">
        <v>133</v>
      </c>
      <c r="E29" s="273" t="s">
        <v>60</v>
      </c>
      <c r="F29" s="273" t="s">
        <v>61</v>
      </c>
      <c r="G29" s="274" t="s">
        <v>62</v>
      </c>
      <c r="H29" s="275" t="s">
        <v>63</v>
      </c>
      <c r="I29" s="276">
        <f>2764899985+31896708+400000000+15679421+314940000+65800000+400000000+26000000+29670000+714800000+42330720+4038081+159560000+52030000+775700000</f>
        <v>5797344915</v>
      </c>
      <c r="J29" s="95" t="s">
        <v>113</v>
      </c>
      <c r="K29" s="216"/>
      <c r="L29" s="197" t="s">
        <v>22</v>
      </c>
      <c r="M29" s="209" t="s">
        <v>58</v>
      </c>
    </row>
    <row r="30" spans="1:13" ht="49.5" customHeight="1">
      <c r="A30" s="277"/>
      <c r="B30" s="260"/>
      <c r="C30" s="278"/>
      <c r="D30" s="278"/>
      <c r="E30" s="279"/>
      <c r="F30" s="279"/>
      <c r="G30" s="280"/>
      <c r="H30" s="281"/>
      <c r="I30" s="282"/>
      <c r="J30" s="10" t="s">
        <v>74</v>
      </c>
      <c r="K30" s="217"/>
      <c r="L30" s="198"/>
      <c r="M30" s="210"/>
    </row>
    <row r="31" spans="1:13" ht="43.5" customHeight="1">
      <c r="A31" s="277"/>
      <c r="B31" s="260"/>
      <c r="C31" s="278"/>
      <c r="D31" s="278"/>
      <c r="E31" s="279"/>
      <c r="F31" s="279"/>
      <c r="G31" s="280"/>
      <c r="H31" s="281"/>
      <c r="I31" s="282"/>
      <c r="J31" s="10" t="s">
        <v>75</v>
      </c>
      <c r="K31" s="217"/>
      <c r="L31" s="198"/>
      <c r="M31" s="210"/>
    </row>
    <row r="32" spans="1:13" ht="25.5" customHeight="1">
      <c r="A32" s="277"/>
      <c r="B32" s="260"/>
      <c r="C32" s="278"/>
      <c r="D32" s="278"/>
      <c r="E32" s="279"/>
      <c r="F32" s="279"/>
      <c r="G32" s="280"/>
      <c r="H32" s="281"/>
      <c r="I32" s="282"/>
      <c r="J32" s="10" t="s">
        <v>76</v>
      </c>
      <c r="K32" s="217"/>
      <c r="L32" s="198"/>
      <c r="M32" s="210"/>
    </row>
    <row r="33" spans="1:13" ht="53.25" customHeight="1">
      <c r="A33" s="277"/>
      <c r="B33" s="260"/>
      <c r="C33" s="278"/>
      <c r="D33" s="278"/>
      <c r="E33" s="279"/>
      <c r="F33" s="279"/>
      <c r="G33" s="280"/>
      <c r="H33" s="281"/>
      <c r="I33" s="282"/>
      <c r="J33" s="10" t="s">
        <v>114</v>
      </c>
      <c r="K33" s="217"/>
      <c r="L33" s="198"/>
      <c r="M33" s="210"/>
    </row>
    <row r="34" spans="1:13" ht="45.75" customHeight="1">
      <c r="A34" s="277"/>
      <c r="B34" s="260"/>
      <c r="C34" s="278"/>
      <c r="D34" s="278"/>
      <c r="E34" s="279"/>
      <c r="F34" s="279"/>
      <c r="G34" s="280"/>
      <c r="H34" s="281"/>
      <c r="I34" s="282"/>
      <c r="J34" s="10" t="s">
        <v>115</v>
      </c>
      <c r="K34" s="217"/>
      <c r="L34" s="198"/>
      <c r="M34" s="210"/>
    </row>
    <row r="35" spans="1:13" ht="46.5" customHeight="1">
      <c r="A35" s="277"/>
      <c r="B35" s="260"/>
      <c r="C35" s="278"/>
      <c r="D35" s="278"/>
      <c r="E35" s="279"/>
      <c r="F35" s="279"/>
      <c r="G35" s="280"/>
      <c r="H35" s="281"/>
      <c r="I35" s="282"/>
      <c r="J35" s="10" t="s">
        <v>116</v>
      </c>
      <c r="K35" s="217"/>
      <c r="L35" s="198"/>
      <c r="M35" s="210"/>
    </row>
    <row r="36" spans="1:13" ht="46.5" customHeight="1">
      <c r="A36" s="277"/>
      <c r="B36" s="260"/>
      <c r="C36" s="278"/>
      <c r="D36" s="278"/>
      <c r="E36" s="279"/>
      <c r="F36" s="279"/>
      <c r="G36" s="280"/>
      <c r="H36" s="281"/>
      <c r="I36" s="282"/>
      <c r="J36" s="10" t="s">
        <v>143</v>
      </c>
      <c r="K36" s="217"/>
      <c r="L36" s="198"/>
      <c r="M36" s="210"/>
    </row>
    <row r="37" spans="1:13" ht="42" customHeight="1">
      <c r="A37" s="277"/>
      <c r="B37" s="260"/>
      <c r="C37" s="278"/>
      <c r="D37" s="278"/>
      <c r="E37" s="279"/>
      <c r="F37" s="279"/>
      <c r="G37" s="280"/>
      <c r="H37" s="281"/>
      <c r="I37" s="282"/>
      <c r="J37" s="10" t="s">
        <v>94</v>
      </c>
      <c r="K37" s="217"/>
      <c r="L37" s="198"/>
      <c r="M37" s="210"/>
    </row>
    <row r="38" spans="1:13" ht="38.25" customHeight="1">
      <c r="A38" s="277"/>
      <c r="B38" s="260"/>
      <c r="C38" s="278"/>
      <c r="D38" s="278"/>
      <c r="E38" s="279"/>
      <c r="F38" s="279"/>
      <c r="G38" s="280"/>
      <c r="H38" s="281"/>
      <c r="I38" s="282"/>
      <c r="J38" s="10" t="s">
        <v>117</v>
      </c>
      <c r="K38" s="217"/>
      <c r="L38" s="198"/>
      <c r="M38" s="210"/>
    </row>
    <row r="39" spans="1:13" ht="42.75" customHeight="1">
      <c r="A39" s="277"/>
      <c r="B39" s="260"/>
      <c r="C39" s="278"/>
      <c r="D39" s="278"/>
      <c r="E39" s="279"/>
      <c r="F39" s="279"/>
      <c r="G39" s="280"/>
      <c r="H39" s="281"/>
      <c r="I39" s="282"/>
      <c r="J39" s="96" t="s">
        <v>118</v>
      </c>
      <c r="K39" s="217"/>
      <c r="L39" s="198"/>
      <c r="M39" s="210"/>
    </row>
    <row r="40" spans="1:13" ht="32.25" customHeight="1">
      <c r="A40" s="277"/>
      <c r="B40" s="260"/>
      <c r="C40" s="278"/>
      <c r="D40" s="278"/>
      <c r="E40" s="279"/>
      <c r="F40" s="279"/>
      <c r="G40" s="280"/>
      <c r="H40" s="281"/>
      <c r="I40" s="282"/>
      <c r="J40" s="11" t="s">
        <v>119</v>
      </c>
      <c r="K40" s="217"/>
      <c r="L40" s="198"/>
      <c r="M40" s="210"/>
    </row>
    <row r="41" spans="1:13" ht="42.75" customHeight="1">
      <c r="A41" s="277"/>
      <c r="B41" s="260"/>
      <c r="C41" s="278"/>
      <c r="D41" s="278"/>
      <c r="E41" s="279"/>
      <c r="F41" s="279"/>
      <c r="G41" s="280"/>
      <c r="H41" s="281"/>
      <c r="I41" s="282"/>
      <c r="J41" s="11" t="s">
        <v>146</v>
      </c>
      <c r="K41" s="217"/>
      <c r="L41" s="198"/>
      <c r="M41" s="210"/>
    </row>
    <row r="42" spans="1:13" ht="46.5" customHeight="1">
      <c r="A42" s="277"/>
      <c r="B42" s="260"/>
      <c r="C42" s="278"/>
      <c r="D42" s="278"/>
      <c r="E42" s="279"/>
      <c r="F42" s="279"/>
      <c r="G42" s="280"/>
      <c r="H42" s="281"/>
      <c r="I42" s="282"/>
      <c r="J42" s="11" t="s">
        <v>120</v>
      </c>
      <c r="K42" s="217"/>
      <c r="L42" s="198"/>
      <c r="M42" s="210"/>
    </row>
    <row r="43" spans="1:13" ht="34.5" customHeight="1">
      <c r="A43" s="277"/>
      <c r="B43" s="260"/>
      <c r="C43" s="278"/>
      <c r="D43" s="278"/>
      <c r="E43" s="279"/>
      <c r="F43" s="279"/>
      <c r="G43" s="280"/>
      <c r="H43" s="281"/>
      <c r="I43" s="282"/>
      <c r="J43" s="11" t="s">
        <v>100</v>
      </c>
      <c r="K43" s="217"/>
      <c r="L43" s="198"/>
      <c r="M43" s="210"/>
    </row>
    <row r="44" spans="1:13" ht="30.75" customHeight="1">
      <c r="A44" s="277"/>
      <c r="B44" s="260"/>
      <c r="C44" s="278"/>
      <c r="D44" s="278"/>
      <c r="E44" s="279"/>
      <c r="F44" s="279"/>
      <c r="G44" s="280"/>
      <c r="H44" s="281"/>
      <c r="I44" s="282"/>
      <c r="J44" s="11" t="s">
        <v>121</v>
      </c>
      <c r="K44" s="217"/>
      <c r="L44" s="198"/>
      <c r="M44" s="210"/>
    </row>
    <row r="45" spans="1:13" ht="42.75" customHeight="1">
      <c r="A45" s="277"/>
      <c r="B45" s="260"/>
      <c r="C45" s="278"/>
      <c r="D45" s="278"/>
      <c r="E45" s="279"/>
      <c r="F45" s="279"/>
      <c r="G45" s="280"/>
      <c r="H45" s="281"/>
      <c r="I45" s="282"/>
      <c r="J45" s="11" t="s">
        <v>122</v>
      </c>
      <c r="K45" s="217"/>
      <c r="L45" s="198"/>
      <c r="M45" s="210"/>
    </row>
    <row r="46" spans="1:13" ht="35.25" customHeight="1">
      <c r="A46" s="277"/>
      <c r="B46" s="260"/>
      <c r="C46" s="278"/>
      <c r="D46" s="278"/>
      <c r="E46" s="279"/>
      <c r="F46" s="279"/>
      <c r="G46" s="280"/>
      <c r="H46" s="281"/>
      <c r="I46" s="282"/>
      <c r="J46" s="11" t="s">
        <v>123</v>
      </c>
      <c r="K46" s="217"/>
      <c r="L46" s="198"/>
      <c r="M46" s="210"/>
    </row>
    <row r="47" spans="1:13" ht="43.5" customHeight="1">
      <c r="A47" s="277"/>
      <c r="B47" s="260"/>
      <c r="C47" s="278"/>
      <c r="D47" s="278"/>
      <c r="E47" s="279"/>
      <c r="F47" s="279"/>
      <c r="G47" s="280"/>
      <c r="H47" s="281"/>
      <c r="I47" s="282"/>
      <c r="J47" s="11" t="s">
        <v>160</v>
      </c>
      <c r="K47" s="217"/>
      <c r="L47" s="198"/>
      <c r="M47" s="210"/>
    </row>
    <row r="48" spans="1:13" ht="34.5" customHeight="1">
      <c r="A48" s="277"/>
      <c r="B48" s="260"/>
      <c r="C48" s="278"/>
      <c r="D48" s="278"/>
      <c r="E48" s="279"/>
      <c r="F48" s="279"/>
      <c r="G48" s="280"/>
      <c r="H48" s="281"/>
      <c r="I48" s="282"/>
      <c r="J48" s="11" t="s">
        <v>101</v>
      </c>
      <c r="K48" s="217"/>
      <c r="L48" s="198"/>
      <c r="M48" s="210"/>
    </row>
    <row r="49" spans="1:13" ht="34.5" customHeight="1">
      <c r="A49" s="283"/>
      <c r="B49" s="260"/>
      <c r="C49" s="284"/>
      <c r="D49" s="284"/>
      <c r="E49" s="285"/>
      <c r="F49" s="285"/>
      <c r="G49" s="280"/>
      <c r="H49" s="286"/>
      <c r="I49" s="282"/>
      <c r="J49" s="97" t="s">
        <v>165</v>
      </c>
      <c r="K49" s="217"/>
      <c r="L49" s="198"/>
      <c r="M49" s="210"/>
    </row>
    <row r="50" spans="1:13" ht="34.5" customHeight="1">
      <c r="A50" s="283"/>
      <c r="B50" s="260"/>
      <c r="C50" s="284"/>
      <c r="D50" s="284"/>
      <c r="E50" s="285"/>
      <c r="F50" s="285"/>
      <c r="G50" s="280"/>
      <c r="H50" s="286"/>
      <c r="I50" s="282"/>
      <c r="J50" s="98" t="s">
        <v>166</v>
      </c>
      <c r="K50" s="217"/>
      <c r="L50" s="198"/>
      <c r="M50" s="210"/>
    </row>
    <row r="51" spans="1:13" ht="34.5" customHeight="1">
      <c r="A51" s="283"/>
      <c r="B51" s="260"/>
      <c r="C51" s="284"/>
      <c r="D51" s="284"/>
      <c r="E51" s="285"/>
      <c r="F51" s="285"/>
      <c r="G51" s="280"/>
      <c r="H51" s="286"/>
      <c r="I51" s="282"/>
      <c r="J51" s="98" t="s">
        <v>163</v>
      </c>
      <c r="K51" s="217"/>
      <c r="L51" s="198"/>
      <c r="M51" s="210"/>
    </row>
    <row r="52" spans="1:13" ht="42.75" customHeight="1" thickBot="1">
      <c r="A52" s="287"/>
      <c r="B52" s="267"/>
      <c r="C52" s="288"/>
      <c r="D52" s="288"/>
      <c r="E52" s="289"/>
      <c r="F52" s="289"/>
      <c r="G52" s="290"/>
      <c r="H52" s="291"/>
      <c r="I52" s="292"/>
      <c r="J52" s="99" t="s">
        <v>99</v>
      </c>
      <c r="K52" s="218"/>
      <c r="L52" s="199"/>
      <c r="M52" s="211"/>
    </row>
    <row r="53" spans="1:13" ht="13.5" thickBot="1">
      <c r="A53" s="307"/>
      <c r="B53" s="308"/>
      <c r="C53" s="308"/>
      <c r="D53" s="308"/>
      <c r="E53" s="308"/>
      <c r="F53" s="308"/>
      <c r="G53" s="308"/>
      <c r="H53" s="308"/>
      <c r="I53" s="308"/>
      <c r="J53" s="116"/>
      <c r="K53" s="117"/>
      <c r="L53" s="118"/>
      <c r="M53" s="126"/>
    </row>
    <row r="54" spans="1:13" ht="53.25" customHeight="1">
      <c r="A54" s="271">
        <v>3</v>
      </c>
      <c r="B54" s="309" t="s">
        <v>77</v>
      </c>
      <c r="C54" s="309" t="s">
        <v>78</v>
      </c>
      <c r="D54" s="251" t="s">
        <v>135</v>
      </c>
      <c r="E54" s="310" t="s">
        <v>60</v>
      </c>
      <c r="F54" s="311" t="s">
        <v>61</v>
      </c>
      <c r="G54" s="311" t="s">
        <v>62</v>
      </c>
      <c r="H54" s="255" t="s">
        <v>21</v>
      </c>
      <c r="I54" s="276">
        <f>673500000+28000000+13000000+30000000</f>
        <v>744500000</v>
      </c>
      <c r="J54" s="100" t="s">
        <v>79</v>
      </c>
      <c r="K54" s="212"/>
      <c r="L54" s="203" t="s">
        <v>22</v>
      </c>
      <c r="M54" s="209" t="s">
        <v>58</v>
      </c>
    </row>
    <row r="55" spans="1:13" ht="61.5" customHeight="1">
      <c r="A55" s="312"/>
      <c r="B55" s="313"/>
      <c r="C55" s="313"/>
      <c r="D55" s="313"/>
      <c r="E55" s="314"/>
      <c r="F55" s="315"/>
      <c r="G55" s="315"/>
      <c r="H55" s="262"/>
      <c r="I55" s="282"/>
      <c r="J55" s="101" t="s">
        <v>161</v>
      </c>
      <c r="K55" s="213"/>
      <c r="L55" s="219"/>
      <c r="M55" s="210"/>
    </row>
    <row r="56" spans="1:13" ht="48.75" customHeight="1">
      <c r="A56" s="277"/>
      <c r="B56" s="316"/>
      <c r="C56" s="316"/>
      <c r="D56" s="317" t="s">
        <v>136</v>
      </c>
      <c r="E56" s="318"/>
      <c r="F56" s="319"/>
      <c r="G56" s="319"/>
      <c r="H56" s="262"/>
      <c r="I56" s="282"/>
      <c r="J56" s="18" t="s">
        <v>81</v>
      </c>
      <c r="K56" s="214"/>
      <c r="L56" s="204"/>
      <c r="M56" s="210"/>
    </row>
    <row r="57" spans="1:13" ht="54" customHeight="1">
      <c r="A57" s="277"/>
      <c r="B57" s="316"/>
      <c r="C57" s="316"/>
      <c r="D57" s="317"/>
      <c r="E57" s="318"/>
      <c r="F57" s="319"/>
      <c r="G57" s="319"/>
      <c r="H57" s="262"/>
      <c r="I57" s="282"/>
      <c r="J57" s="18" t="s">
        <v>149</v>
      </c>
      <c r="K57" s="214"/>
      <c r="L57" s="204"/>
      <c r="M57" s="210"/>
    </row>
    <row r="58" spans="1:13" ht="43.5" customHeight="1">
      <c r="A58" s="277"/>
      <c r="B58" s="316"/>
      <c r="C58" s="316"/>
      <c r="D58" s="317"/>
      <c r="E58" s="318"/>
      <c r="F58" s="319"/>
      <c r="G58" s="319"/>
      <c r="H58" s="262"/>
      <c r="I58" s="282"/>
      <c r="J58" s="18" t="s">
        <v>82</v>
      </c>
      <c r="K58" s="214"/>
      <c r="L58" s="204"/>
      <c r="M58" s="210"/>
    </row>
    <row r="59" spans="1:13" ht="72" customHeight="1" thickBot="1">
      <c r="A59" s="287"/>
      <c r="B59" s="320"/>
      <c r="C59" s="320"/>
      <c r="D59" s="321" t="s">
        <v>80</v>
      </c>
      <c r="E59" s="322"/>
      <c r="F59" s="323"/>
      <c r="G59" s="323"/>
      <c r="H59" s="269"/>
      <c r="I59" s="292"/>
      <c r="J59" s="23" t="s">
        <v>83</v>
      </c>
      <c r="K59" s="215"/>
      <c r="L59" s="205"/>
      <c r="M59" s="211"/>
    </row>
    <row r="60" spans="1:13" ht="15" customHeight="1" thickBot="1">
      <c r="A60" s="307"/>
      <c r="B60" s="308"/>
      <c r="C60" s="308"/>
      <c r="D60" s="324"/>
      <c r="E60" s="308"/>
      <c r="F60" s="308"/>
      <c r="G60" s="308"/>
      <c r="H60" s="308"/>
      <c r="I60" s="308"/>
      <c r="J60" s="119"/>
      <c r="K60" s="116"/>
      <c r="L60" s="115"/>
      <c r="M60" s="127"/>
    </row>
    <row r="61" spans="1:13" ht="56.25" customHeight="1">
      <c r="A61" s="271">
        <v>4</v>
      </c>
      <c r="B61" s="325" t="s">
        <v>84</v>
      </c>
      <c r="C61" s="325" t="s">
        <v>85</v>
      </c>
      <c r="D61" s="326" t="s">
        <v>137</v>
      </c>
      <c r="E61" s="311" t="s">
        <v>124</v>
      </c>
      <c r="F61" s="311" t="s">
        <v>61</v>
      </c>
      <c r="G61" s="311" t="s">
        <v>62</v>
      </c>
      <c r="H61" s="311" t="s">
        <v>21</v>
      </c>
      <c r="I61" s="327">
        <f>124912504+1787305866+3337388815+5040228409+1535434873+1532804395+8379028610+10425057609+10286548074+23859090+10019510416+24357067285+1581000000+515200000+1500000000+357100076+7230184816+31500000000</f>
        <v>119532630838</v>
      </c>
      <c r="J61" s="95" t="s">
        <v>129</v>
      </c>
      <c r="K61" s="174"/>
      <c r="L61" s="180" t="s">
        <v>22</v>
      </c>
      <c r="M61" s="177" t="s">
        <v>58</v>
      </c>
    </row>
    <row r="62" spans="1:13" ht="43.5" customHeight="1">
      <c r="A62" s="277"/>
      <c r="B62" s="317"/>
      <c r="C62" s="317"/>
      <c r="D62" s="328"/>
      <c r="E62" s="319"/>
      <c r="F62" s="319"/>
      <c r="G62" s="319"/>
      <c r="H62" s="319"/>
      <c r="I62" s="329"/>
      <c r="J62" s="102" t="s">
        <v>66</v>
      </c>
      <c r="K62" s="175"/>
      <c r="L62" s="181"/>
      <c r="M62" s="178"/>
    </row>
    <row r="63" spans="1:13" ht="45" customHeight="1">
      <c r="A63" s="277"/>
      <c r="B63" s="317"/>
      <c r="C63" s="317"/>
      <c r="D63" s="328"/>
      <c r="E63" s="319"/>
      <c r="F63" s="319"/>
      <c r="G63" s="319"/>
      <c r="H63" s="319"/>
      <c r="I63" s="329"/>
      <c r="J63" s="102" t="s">
        <v>67</v>
      </c>
      <c r="K63" s="175"/>
      <c r="L63" s="181"/>
      <c r="M63" s="178"/>
    </row>
    <row r="64" spans="1:13" ht="56.25" customHeight="1">
      <c r="A64" s="277"/>
      <c r="B64" s="317"/>
      <c r="C64" s="317"/>
      <c r="D64" s="328"/>
      <c r="E64" s="319"/>
      <c r="F64" s="319"/>
      <c r="G64" s="319"/>
      <c r="H64" s="319"/>
      <c r="I64" s="329"/>
      <c r="J64" s="18" t="s">
        <v>68</v>
      </c>
      <c r="K64" s="175"/>
      <c r="L64" s="181"/>
      <c r="M64" s="178"/>
    </row>
    <row r="65" spans="1:13" ht="59.25" customHeight="1">
      <c r="A65" s="277"/>
      <c r="B65" s="317"/>
      <c r="C65" s="317"/>
      <c r="D65" s="328"/>
      <c r="E65" s="319"/>
      <c r="F65" s="319"/>
      <c r="G65" s="319"/>
      <c r="H65" s="319"/>
      <c r="I65" s="329"/>
      <c r="J65" s="18" t="s">
        <v>69</v>
      </c>
      <c r="K65" s="175"/>
      <c r="L65" s="181"/>
      <c r="M65" s="178"/>
    </row>
    <row r="66" spans="1:13" ht="43.5" customHeight="1">
      <c r="A66" s="277"/>
      <c r="B66" s="317"/>
      <c r="C66" s="317"/>
      <c r="D66" s="328"/>
      <c r="E66" s="319"/>
      <c r="F66" s="319"/>
      <c r="G66" s="319"/>
      <c r="H66" s="319"/>
      <c r="I66" s="329"/>
      <c r="J66" s="7" t="s">
        <v>70</v>
      </c>
      <c r="K66" s="175"/>
      <c r="L66" s="181"/>
      <c r="M66" s="178"/>
    </row>
    <row r="67" spans="1:13" ht="65.25" customHeight="1">
      <c r="A67" s="277"/>
      <c r="B67" s="317"/>
      <c r="C67" s="317"/>
      <c r="D67" s="328"/>
      <c r="E67" s="319"/>
      <c r="F67" s="319"/>
      <c r="G67" s="319"/>
      <c r="H67" s="319"/>
      <c r="I67" s="329"/>
      <c r="J67" s="18" t="s">
        <v>87</v>
      </c>
      <c r="K67" s="175"/>
      <c r="L67" s="181"/>
      <c r="M67" s="178"/>
    </row>
    <row r="68" spans="1:13" ht="51" customHeight="1">
      <c r="A68" s="277"/>
      <c r="B68" s="317"/>
      <c r="C68" s="317"/>
      <c r="D68" s="328"/>
      <c r="E68" s="319"/>
      <c r="F68" s="319"/>
      <c r="G68" s="319"/>
      <c r="H68" s="319"/>
      <c r="I68" s="329"/>
      <c r="J68" s="18" t="s">
        <v>93</v>
      </c>
      <c r="K68" s="175"/>
      <c r="L68" s="181"/>
      <c r="M68" s="178"/>
    </row>
    <row r="69" spans="1:13" ht="39.75" customHeight="1">
      <c r="A69" s="277"/>
      <c r="B69" s="317"/>
      <c r="C69" s="317"/>
      <c r="D69" s="328"/>
      <c r="E69" s="319"/>
      <c r="F69" s="319"/>
      <c r="G69" s="319"/>
      <c r="H69" s="319"/>
      <c r="I69" s="329"/>
      <c r="J69" s="18" t="s">
        <v>88</v>
      </c>
      <c r="K69" s="175"/>
      <c r="L69" s="181"/>
      <c r="M69" s="178"/>
    </row>
    <row r="70" spans="1:13" ht="25.5">
      <c r="A70" s="277"/>
      <c r="B70" s="317"/>
      <c r="C70" s="317"/>
      <c r="D70" s="328"/>
      <c r="E70" s="319"/>
      <c r="F70" s="319"/>
      <c r="G70" s="319"/>
      <c r="H70" s="319"/>
      <c r="I70" s="329"/>
      <c r="J70" s="7" t="s">
        <v>89</v>
      </c>
      <c r="K70" s="175"/>
      <c r="L70" s="181"/>
      <c r="M70" s="178"/>
    </row>
    <row r="71" spans="1:13" ht="53.25" customHeight="1">
      <c r="A71" s="277"/>
      <c r="B71" s="317"/>
      <c r="C71" s="317"/>
      <c r="D71" s="328"/>
      <c r="E71" s="319"/>
      <c r="F71" s="319"/>
      <c r="G71" s="319"/>
      <c r="H71" s="319"/>
      <c r="I71" s="329"/>
      <c r="J71" s="7" t="s">
        <v>141</v>
      </c>
      <c r="K71" s="175"/>
      <c r="L71" s="181"/>
      <c r="M71" s="178"/>
    </row>
    <row r="72" spans="1:13" ht="76.5">
      <c r="A72" s="277"/>
      <c r="B72" s="317"/>
      <c r="C72" s="317"/>
      <c r="D72" s="328"/>
      <c r="E72" s="319"/>
      <c r="F72" s="319"/>
      <c r="G72" s="319"/>
      <c r="H72" s="319"/>
      <c r="I72" s="329"/>
      <c r="J72" s="7" t="s">
        <v>125</v>
      </c>
      <c r="K72" s="175"/>
      <c r="L72" s="181"/>
      <c r="M72" s="178"/>
    </row>
    <row r="73" spans="1:13" ht="48" customHeight="1">
      <c r="A73" s="277"/>
      <c r="B73" s="317"/>
      <c r="C73" s="317"/>
      <c r="D73" s="328"/>
      <c r="E73" s="319"/>
      <c r="F73" s="319"/>
      <c r="G73" s="319"/>
      <c r="H73" s="319"/>
      <c r="I73" s="329"/>
      <c r="J73" s="103" t="s">
        <v>95</v>
      </c>
      <c r="K73" s="175"/>
      <c r="L73" s="181"/>
      <c r="M73" s="178"/>
    </row>
    <row r="74" spans="1:13" ht="50.25" customHeight="1">
      <c r="A74" s="277"/>
      <c r="B74" s="317"/>
      <c r="C74" s="317"/>
      <c r="D74" s="328"/>
      <c r="E74" s="319"/>
      <c r="F74" s="319"/>
      <c r="G74" s="319"/>
      <c r="H74" s="319"/>
      <c r="I74" s="329"/>
      <c r="J74" s="7" t="s">
        <v>126</v>
      </c>
      <c r="K74" s="175"/>
      <c r="L74" s="181"/>
      <c r="M74" s="178"/>
    </row>
    <row r="75" spans="1:13" ht="41.25" customHeight="1">
      <c r="A75" s="277"/>
      <c r="B75" s="317"/>
      <c r="C75" s="317"/>
      <c r="D75" s="328"/>
      <c r="E75" s="319"/>
      <c r="F75" s="319"/>
      <c r="G75" s="319"/>
      <c r="H75" s="319"/>
      <c r="I75" s="329"/>
      <c r="J75" s="7" t="s">
        <v>127</v>
      </c>
      <c r="K75" s="175"/>
      <c r="L75" s="181"/>
      <c r="M75" s="178"/>
    </row>
    <row r="76" spans="1:13" ht="45.75" customHeight="1">
      <c r="A76" s="277"/>
      <c r="B76" s="317"/>
      <c r="C76" s="317"/>
      <c r="D76" s="328"/>
      <c r="E76" s="319"/>
      <c r="F76" s="319"/>
      <c r="G76" s="319"/>
      <c r="H76" s="319"/>
      <c r="I76" s="329"/>
      <c r="J76" s="19" t="s">
        <v>128</v>
      </c>
      <c r="K76" s="175"/>
      <c r="L76" s="181"/>
      <c r="M76" s="178"/>
    </row>
    <row r="77" spans="1:13" ht="59.25" customHeight="1">
      <c r="A77" s="277"/>
      <c r="B77" s="317"/>
      <c r="C77" s="317"/>
      <c r="D77" s="328"/>
      <c r="E77" s="319"/>
      <c r="F77" s="319"/>
      <c r="G77" s="319"/>
      <c r="H77" s="319"/>
      <c r="I77" s="329"/>
      <c r="J77" s="10" t="s">
        <v>96</v>
      </c>
      <c r="K77" s="175"/>
      <c r="L77" s="181"/>
      <c r="M77" s="178"/>
    </row>
    <row r="78" spans="1:13" ht="84" customHeight="1">
      <c r="A78" s="283"/>
      <c r="B78" s="330"/>
      <c r="C78" s="330"/>
      <c r="D78" s="331"/>
      <c r="E78" s="332"/>
      <c r="F78" s="332"/>
      <c r="G78" s="332"/>
      <c r="H78" s="332"/>
      <c r="I78" s="333"/>
      <c r="J78" s="22" t="s">
        <v>144</v>
      </c>
      <c r="K78" s="175"/>
      <c r="L78" s="181"/>
      <c r="M78" s="178"/>
    </row>
    <row r="79" spans="1:13" ht="57" customHeight="1">
      <c r="A79" s="283"/>
      <c r="B79" s="330"/>
      <c r="C79" s="330"/>
      <c r="D79" s="331"/>
      <c r="E79" s="332"/>
      <c r="F79" s="332"/>
      <c r="G79" s="332"/>
      <c r="H79" s="332"/>
      <c r="I79" s="333"/>
      <c r="J79" s="104" t="s">
        <v>157</v>
      </c>
      <c r="K79" s="175"/>
      <c r="L79" s="181"/>
      <c r="M79" s="178"/>
    </row>
    <row r="80" spans="1:13" ht="76.5" customHeight="1">
      <c r="A80" s="283"/>
      <c r="B80" s="330"/>
      <c r="C80" s="330"/>
      <c r="D80" s="331"/>
      <c r="E80" s="332"/>
      <c r="F80" s="332"/>
      <c r="G80" s="332"/>
      <c r="H80" s="332"/>
      <c r="I80" s="333"/>
      <c r="J80" s="22" t="s">
        <v>151</v>
      </c>
      <c r="K80" s="175"/>
      <c r="L80" s="181"/>
      <c r="M80" s="178"/>
    </row>
    <row r="81" spans="1:13" ht="66" customHeight="1">
      <c r="A81" s="283"/>
      <c r="B81" s="330"/>
      <c r="C81" s="330"/>
      <c r="D81" s="331"/>
      <c r="E81" s="332"/>
      <c r="F81" s="332"/>
      <c r="G81" s="332"/>
      <c r="H81" s="332"/>
      <c r="I81" s="333"/>
      <c r="J81" s="105" t="s">
        <v>154</v>
      </c>
      <c r="K81" s="175"/>
      <c r="L81" s="181"/>
      <c r="M81" s="178"/>
    </row>
    <row r="82" spans="1:13" ht="36" customHeight="1">
      <c r="A82" s="283"/>
      <c r="B82" s="330"/>
      <c r="C82" s="330"/>
      <c r="D82" s="331"/>
      <c r="E82" s="332"/>
      <c r="F82" s="332"/>
      <c r="G82" s="332"/>
      <c r="H82" s="332"/>
      <c r="I82" s="333"/>
      <c r="J82" s="104" t="s">
        <v>147</v>
      </c>
      <c r="K82" s="175"/>
      <c r="L82" s="181"/>
      <c r="M82" s="178"/>
    </row>
    <row r="83" spans="1:13" ht="36" customHeight="1">
      <c r="A83" s="283"/>
      <c r="B83" s="330"/>
      <c r="C83" s="330"/>
      <c r="D83" s="331"/>
      <c r="E83" s="332"/>
      <c r="F83" s="332"/>
      <c r="G83" s="332"/>
      <c r="H83" s="332"/>
      <c r="I83" s="333"/>
      <c r="J83" s="106" t="s">
        <v>162</v>
      </c>
      <c r="K83" s="175"/>
      <c r="L83" s="181"/>
      <c r="M83" s="178"/>
    </row>
    <row r="84" spans="1:13" ht="48" customHeight="1" thickBot="1">
      <c r="A84" s="287"/>
      <c r="B84" s="334"/>
      <c r="C84" s="334"/>
      <c r="D84" s="335"/>
      <c r="E84" s="323"/>
      <c r="F84" s="323"/>
      <c r="G84" s="323"/>
      <c r="H84" s="323"/>
      <c r="I84" s="336"/>
      <c r="J84" s="107" t="s">
        <v>86</v>
      </c>
      <c r="K84" s="176"/>
      <c r="L84" s="182"/>
      <c r="M84" s="179"/>
    </row>
    <row r="85" spans="1:13" ht="13.5" thickBot="1">
      <c r="A85" s="337"/>
      <c r="B85" s="338"/>
      <c r="C85" s="338"/>
      <c r="D85" s="339"/>
      <c r="E85" s="340"/>
      <c r="F85" s="341"/>
      <c r="G85" s="341"/>
      <c r="H85" s="341"/>
      <c r="I85" s="342"/>
      <c r="J85" s="108"/>
      <c r="K85" s="117"/>
      <c r="L85" s="120"/>
      <c r="M85" s="128"/>
    </row>
    <row r="86" spans="1:13" ht="55.5" customHeight="1" thickBot="1">
      <c r="A86" s="343">
        <v>5</v>
      </c>
      <c r="B86" s="344" t="s">
        <v>156</v>
      </c>
      <c r="C86" s="345" t="s">
        <v>97</v>
      </c>
      <c r="D86" s="346" t="s">
        <v>138</v>
      </c>
      <c r="E86" s="347" t="s">
        <v>130</v>
      </c>
      <c r="F86" s="348" t="s">
        <v>61</v>
      </c>
      <c r="G86" s="348" t="s">
        <v>62</v>
      </c>
      <c r="H86" s="349"/>
      <c r="I86" s="350"/>
      <c r="J86" s="109" t="s">
        <v>140</v>
      </c>
      <c r="K86" s="121"/>
      <c r="L86" s="122"/>
      <c r="M86" s="123"/>
    </row>
    <row r="87" spans="1:13" ht="13.5" thickBot="1">
      <c r="A87" s="351"/>
      <c r="B87" s="324"/>
      <c r="C87" s="352"/>
      <c r="D87" s="353"/>
      <c r="E87" s="308"/>
      <c r="F87" s="308"/>
      <c r="G87" s="308"/>
      <c r="H87" s="308"/>
      <c r="I87" s="354"/>
      <c r="J87" s="108"/>
      <c r="K87" s="116"/>
      <c r="L87" s="115"/>
      <c r="M87" s="129"/>
    </row>
    <row r="88" spans="1:13" ht="49.5" customHeight="1">
      <c r="A88" s="250">
        <v>6</v>
      </c>
      <c r="B88" s="251" t="s">
        <v>155</v>
      </c>
      <c r="C88" s="252" t="s">
        <v>98</v>
      </c>
      <c r="D88" s="253" t="s">
        <v>139</v>
      </c>
      <c r="E88" s="254" t="s">
        <v>130</v>
      </c>
      <c r="F88" s="255" t="s">
        <v>61</v>
      </c>
      <c r="G88" s="255" t="s">
        <v>62</v>
      </c>
      <c r="H88" s="255"/>
      <c r="I88" s="256">
        <f>189962578+132401000+749913000+43000000+540000000</f>
        <v>1655276578</v>
      </c>
      <c r="J88" s="222" t="s">
        <v>159</v>
      </c>
      <c r="K88" s="216"/>
      <c r="L88" s="197" t="s">
        <v>22</v>
      </c>
      <c r="M88" s="209" t="s">
        <v>58</v>
      </c>
    </row>
    <row r="89" spans="1:13" ht="12" customHeight="1">
      <c r="A89" s="257"/>
      <c r="B89" s="258"/>
      <c r="C89" s="259"/>
      <c r="D89" s="260"/>
      <c r="E89" s="261"/>
      <c r="F89" s="262"/>
      <c r="G89" s="262"/>
      <c r="H89" s="262"/>
      <c r="I89" s="263"/>
      <c r="J89" s="223"/>
      <c r="K89" s="217"/>
      <c r="L89" s="198"/>
      <c r="M89" s="210"/>
    </row>
    <row r="90" spans="1:13" ht="40.5" customHeight="1">
      <c r="A90" s="257"/>
      <c r="B90" s="258"/>
      <c r="C90" s="259"/>
      <c r="D90" s="260"/>
      <c r="E90" s="261"/>
      <c r="F90" s="262"/>
      <c r="G90" s="262"/>
      <c r="H90" s="262"/>
      <c r="I90" s="263"/>
      <c r="J90" s="7" t="s">
        <v>150</v>
      </c>
      <c r="K90" s="217"/>
      <c r="L90" s="198"/>
      <c r="M90" s="210"/>
    </row>
    <row r="91" spans="1:13" ht="51.75" customHeight="1">
      <c r="A91" s="257"/>
      <c r="B91" s="258"/>
      <c r="C91" s="259"/>
      <c r="D91" s="260"/>
      <c r="E91" s="261"/>
      <c r="F91" s="262"/>
      <c r="G91" s="262"/>
      <c r="H91" s="262"/>
      <c r="I91" s="263"/>
      <c r="J91" s="7" t="s">
        <v>164</v>
      </c>
      <c r="K91" s="217"/>
      <c r="L91" s="198"/>
      <c r="M91" s="210"/>
    </row>
    <row r="92" spans="1:13" ht="51.75" customHeight="1">
      <c r="A92" s="257"/>
      <c r="B92" s="258"/>
      <c r="C92" s="259"/>
      <c r="D92" s="260"/>
      <c r="E92" s="261"/>
      <c r="F92" s="262"/>
      <c r="G92" s="262"/>
      <c r="H92" s="262"/>
      <c r="I92" s="263"/>
      <c r="J92" s="7" t="s">
        <v>167</v>
      </c>
      <c r="K92" s="217"/>
      <c r="L92" s="198"/>
      <c r="M92" s="210"/>
    </row>
    <row r="93" spans="1:13" ht="53.25" customHeight="1">
      <c r="A93" s="257"/>
      <c r="B93" s="258"/>
      <c r="C93" s="259"/>
      <c r="D93" s="260"/>
      <c r="E93" s="261"/>
      <c r="F93" s="262"/>
      <c r="G93" s="262"/>
      <c r="H93" s="262"/>
      <c r="I93" s="263"/>
      <c r="J93" s="103" t="s">
        <v>132</v>
      </c>
      <c r="K93" s="217"/>
      <c r="L93" s="198"/>
      <c r="M93" s="210"/>
    </row>
    <row r="94" spans="1:13" ht="36" customHeight="1" thickBot="1">
      <c r="A94" s="264"/>
      <c r="B94" s="265"/>
      <c r="C94" s="266"/>
      <c r="D94" s="267"/>
      <c r="E94" s="268"/>
      <c r="F94" s="269"/>
      <c r="G94" s="269"/>
      <c r="H94" s="269"/>
      <c r="I94" s="270"/>
      <c r="J94" s="124" t="s">
        <v>131</v>
      </c>
      <c r="K94" s="218"/>
      <c r="L94" s="199"/>
      <c r="M94" s="211"/>
    </row>
    <row r="95" spans="1:13" ht="30" customHeight="1" thickBot="1">
      <c r="A95" s="337"/>
      <c r="B95" s="355"/>
      <c r="C95" s="355"/>
      <c r="D95" s="356"/>
      <c r="E95" s="357"/>
      <c r="F95" s="308"/>
      <c r="G95" s="308"/>
      <c r="H95" s="308"/>
      <c r="I95" s="354"/>
      <c r="J95" s="110"/>
      <c r="K95" s="117"/>
      <c r="L95" s="120"/>
      <c r="M95" s="128"/>
    </row>
    <row r="96" spans="1:13" ht="55.5" customHeight="1">
      <c r="A96" s="250">
        <v>7</v>
      </c>
      <c r="B96" s="358" t="s">
        <v>90</v>
      </c>
      <c r="C96" s="359" t="s">
        <v>92</v>
      </c>
      <c r="D96" s="360" t="s">
        <v>91</v>
      </c>
      <c r="E96" s="254" t="s">
        <v>130</v>
      </c>
      <c r="F96" s="255" t="s">
        <v>61</v>
      </c>
      <c r="G96" s="255" t="s">
        <v>62</v>
      </c>
      <c r="H96" s="255"/>
      <c r="I96" s="276">
        <v>120000000</v>
      </c>
      <c r="J96" s="111" t="s">
        <v>145</v>
      </c>
      <c r="K96" s="216"/>
      <c r="L96" s="197" t="s">
        <v>22</v>
      </c>
      <c r="M96" s="209" t="s">
        <v>58</v>
      </c>
    </row>
    <row r="97" spans="1:13" ht="42" customHeight="1">
      <c r="A97" s="257"/>
      <c r="B97" s="361"/>
      <c r="C97" s="362"/>
      <c r="D97" s="363"/>
      <c r="E97" s="261"/>
      <c r="F97" s="262"/>
      <c r="G97" s="262"/>
      <c r="H97" s="262"/>
      <c r="I97" s="282"/>
      <c r="J97" s="112" t="s">
        <v>152</v>
      </c>
      <c r="K97" s="217"/>
      <c r="L97" s="198"/>
      <c r="M97" s="210"/>
    </row>
    <row r="98" spans="1:13" ht="36" customHeight="1" thickBot="1">
      <c r="A98" s="264"/>
      <c r="B98" s="364"/>
      <c r="C98" s="365"/>
      <c r="D98" s="366"/>
      <c r="E98" s="268"/>
      <c r="F98" s="269"/>
      <c r="G98" s="269"/>
      <c r="H98" s="269"/>
      <c r="I98" s="292"/>
      <c r="J98" s="113" t="s">
        <v>153</v>
      </c>
      <c r="K98" s="218"/>
      <c r="L98" s="199"/>
      <c r="M98" s="211"/>
    </row>
  </sheetData>
  <mergeCells count="89">
    <mergeCell ref="A88:A94"/>
    <mergeCell ref="L88:L94"/>
    <mergeCell ref="M88:M94"/>
    <mergeCell ref="M96:M98"/>
    <mergeCell ref="E96:E98"/>
    <mergeCell ref="F96:F98"/>
    <mergeCell ref="G96:G98"/>
    <mergeCell ref="H96:H98"/>
    <mergeCell ref="I96:I98"/>
    <mergeCell ref="K96:K98"/>
    <mergeCell ref="L96:L98"/>
    <mergeCell ref="J88:J89"/>
    <mergeCell ref="H88:H94"/>
    <mergeCell ref="I88:I94"/>
    <mergeCell ref="K88:K94"/>
    <mergeCell ref="E88:E94"/>
    <mergeCell ref="D54:D55"/>
    <mergeCell ref="A96:A98"/>
    <mergeCell ref="B96:B98"/>
    <mergeCell ref="C96:C98"/>
    <mergeCell ref="D96:D98"/>
    <mergeCell ref="D88:D94"/>
    <mergeCell ref="C88:C94"/>
    <mergeCell ref="B61:B84"/>
    <mergeCell ref="C61:C84"/>
    <mergeCell ref="D61:D84"/>
    <mergeCell ref="A54:A59"/>
    <mergeCell ref="A61:A84"/>
    <mergeCell ref="B54:B59"/>
    <mergeCell ref="D56:D58"/>
    <mergeCell ref="C54:C59"/>
    <mergeCell ref="B88:B94"/>
    <mergeCell ref="F88:F94"/>
    <mergeCell ref="G88:G94"/>
    <mergeCell ref="J26:J27"/>
    <mergeCell ref="I54:I59"/>
    <mergeCell ref="I61:I84"/>
    <mergeCell ref="I29:I52"/>
    <mergeCell ref="I10:I27"/>
    <mergeCell ref="E61:E84"/>
    <mergeCell ref="F61:F84"/>
    <mergeCell ref="G61:G84"/>
    <mergeCell ref="H61:H84"/>
    <mergeCell ref="F54:F59"/>
    <mergeCell ref="G54:G59"/>
    <mergeCell ref="E54:E59"/>
    <mergeCell ref="H54:H59"/>
    <mergeCell ref="L10:L27"/>
    <mergeCell ref="K10:K27"/>
    <mergeCell ref="M10:M27"/>
    <mergeCell ref="M29:M52"/>
    <mergeCell ref="K54:K59"/>
    <mergeCell ref="L29:L52"/>
    <mergeCell ref="K29:K52"/>
    <mergeCell ref="M54:M59"/>
    <mergeCell ref="L54:L59"/>
    <mergeCell ref="E29:E52"/>
    <mergeCell ref="F29:F52"/>
    <mergeCell ref="H29:H52"/>
    <mergeCell ref="G29:G52"/>
    <mergeCell ref="A10:A27"/>
    <mergeCell ref="A29:A52"/>
    <mergeCell ref="B29:B52"/>
    <mergeCell ref="C29:C52"/>
    <mergeCell ref="D29:D52"/>
    <mergeCell ref="B10:B27"/>
    <mergeCell ref="C10:C27"/>
    <mergeCell ref="D10:D27"/>
    <mergeCell ref="H8:H9"/>
    <mergeCell ref="E10:E27"/>
    <mergeCell ref="F10:F27"/>
    <mergeCell ref="G10:G27"/>
    <mergeCell ref="H10:H27"/>
    <mergeCell ref="K61:K84"/>
    <mergeCell ref="M61:M84"/>
    <mergeCell ref="L61:L84"/>
    <mergeCell ref="M8:M9"/>
    <mergeCell ref="A4:M4"/>
    <mergeCell ref="A6:M6"/>
    <mergeCell ref="A8:A9"/>
    <mergeCell ref="B8:B9"/>
    <mergeCell ref="C8:C9"/>
    <mergeCell ref="D8:D9"/>
    <mergeCell ref="E8:E9"/>
    <mergeCell ref="I8:I9"/>
    <mergeCell ref="K8:L8"/>
    <mergeCell ref="J8:J9"/>
    <mergeCell ref="F8:F9"/>
    <mergeCell ref="G8:G9"/>
  </mergeCells>
  <pageMargins left="1.1811023622047245" right="0.19685039370078741" top="0.6692913385826772" bottom="0.41" header="0.31496062992125984" footer="0.15748031496062992"/>
  <pageSetup paperSize="5" scale="56" fitToHeight="100" orientation="landscape" r:id="rId1"/>
  <headerFooter>
    <oddHeader>&amp;C7- Formato Banco de Proyectos
2Empalme de Programas</oddHeader>
  </headerFooter>
  <drawing r:id="rId2"/>
</worksheet>
</file>

<file path=xl/worksheets/sheet4.xml><?xml version="1.0" encoding="utf-8"?>
<worksheet xmlns="http://schemas.openxmlformats.org/spreadsheetml/2006/main" xmlns:r="http://schemas.openxmlformats.org/officeDocument/2006/relationships">
  <sheetPr>
    <pageSetUpPr fitToPage="1"/>
  </sheetPr>
  <dimension ref="A1:O19"/>
  <sheetViews>
    <sheetView view="pageBreakPreview" topLeftCell="B1" zoomScale="60" zoomScaleNormal="100" workbookViewId="0">
      <selection activeCell="P8" sqref="P8"/>
    </sheetView>
  </sheetViews>
  <sheetFormatPr baseColWidth="10" defaultRowHeight="15"/>
  <cols>
    <col min="1" max="2" width="11.42578125" style="5"/>
    <col min="3" max="3" width="44.28515625" style="5" customWidth="1"/>
    <col min="4" max="4" width="22.7109375" style="5" customWidth="1"/>
    <col min="5" max="5" width="15.140625" style="5" customWidth="1"/>
    <col min="6" max="6" width="19.85546875" style="5" customWidth="1"/>
    <col min="7" max="7" width="34" style="5" customWidth="1"/>
    <col min="8" max="8" width="20" style="5" customWidth="1"/>
    <col min="9" max="10" width="17.28515625" style="5" customWidth="1"/>
    <col min="11" max="12" width="11.42578125" style="5"/>
    <col min="13" max="13" width="13.85546875" style="5" customWidth="1"/>
    <col min="14" max="14" width="20.5703125" style="5" customWidth="1"/>
    <col min="15" max="16384" width="11.42578125" style="5"/>
  </cols>
  <sheetData>
    <row r="1" spans="1:15" ht="16.5" customHeight="1"/>
    <row r="2" spans="1:15" ht="16.5" customHeight="1"/>
    <row r="3" spans="1:15" s="48" customFormat="1" ht="16.5" customHeight="1"/>
    <row r="4" spans="1:15" s="48" customFormat="1" ht="15.75">
      <c r="A4" s="236" t="s">
        <v>24</v>
      </c>
      <c r="B4" s="236"/>
      <c r="C4" s="236"/>
      <c r="D4" s="236"/>
      <c r="E4" s="236"/>
      <c r="F4" s="236"/>
      <c r="G4" s="236"/>
      <c r="H4" s="236"/>
      <c r="I4" s="236"/>
      <c r="J4" s="236"/>
      <c r="K4" s="236"/>
      <c r="L4" s="236"/>
      <c r="M4" s="236"/>
      <c r="N4" s="236"/>
      <c r="O4" s="236"/>
    </row>
    <row r="5" spans="1:15" s="48" customFormat="1" ht="16.5" thickBot="1">
      <c r="A5" s="91"/>
      <c r="B5" s="91"/>
      <c r="C5" s="91"/>
      <c r="D5" s="91"/>
      <c r="E5" s="91"/>
      <c r="F5" s="91"/>
      <c r="G5" s="91"/>
      <c r="H5" s="91"/>
      <c r="I5" s="91"/>
      <c r="J5" s="91"/>
      <c r="K5" s="91"/>
      <c r="L5" s="91"/>
      <c r="M5" s="91"/>
      <c r="N5" s="91"/>
      <c r="O5" s="91"/>
    </row>
    <row r="6" spans="1:15" s="143" customFormat="1" ht="24" customHeight="1">
      <c r="A6" s="158" t="s">
        <v>0</v>
      </c>
      <c r="B6" s="154" t="s">
        <v>25</v>
      </c>
      <c r="C6" s="154" t="s">
        <v>26</v>
      </c>
      <c r="D6" s="154" t="s">
        <v>27</v>
      </c>
      <c r="E6" s="154" t="s">
        <v>9</v>
      </c>
      <c r="F6" s="154" t="s">
        <v>28</v>
      </c>
      <c r="G6" s="154" t="s">
        <v>29</v>
      </c>
      <c r="H6" s="154" t="s">
        <v>30</v>
      </c>
      <c r="I6" s="154" t="s">
        <v>31</v>
      </c>
      <c r="J6" s="154" t="s">
        <v>32</v>
      </c>
      <c r="K6" s="154" t="s">
        <v>33</v>
      </c>
      <c r="L6" s="154" t="s">
        <v>34</v>
      </c>
      <c r="M6" s="154" t="s">
        <v>35</v>
      </c>
      <c r="N6" s="154" t="s">
        <v>36</v>
      </c>
      <c r="O6" s="155" t="s">
        <v>13</v>
      </c>
    </row>
    <row r="7" spans="1:15" s="143" customFormat="1" ht="192" customHeight="1" thickBot="1">
      <c r="A7" s="159"/>
      <c r="B7" s="157"/>
      <c r="C7" s="157"/>
      <c r="D7" s="157"/>
      <c r="E7" s="157"/>
      <c r="F7" s="157"/>
      <c r="G7" s="157"/>
      <c r="H7" s="157"/>
      <c r="I7" s="157"/>
      <c r="J7" s="157"/>
      <c r="K7" s="157"/>
      <c r="L7" s="157"/>
      <c r="M7" s="157"/>
      <c r="N7" s="157"/>
      <c r="O7" s="156"/>
    </row>
    <row r="8" spans="1:15" ht="110.25" customHeight="1">
      <c r="A8" s="237">
        <v>1</v>
      </c>
      <c r="B8" s="238" t="s">
        <v>207</v>
      </c>
      <c r="C8" s="239" t="s">
        <v>142</v>
      </c>
      <c r="D8" s="240" t="s">
        <v>247</v>
      </c>
      <c r="E8" s="241">
        <v>9747000000</v>
      </c>
      <c r="F8" s="235" t="s">
        <v>268</v>
      </c>
      <c r="G8" s="73" t="s">
        <v>255</v>
      </c>
      <c r="H8" s="144" t="s">
        <v>256</v>
      </c>
      <c r="I8" s="145">
        <v>9093431732</v>
      </c>
      <c r="J8" s="146" t="s">
        <v>257</v>
      </c>
      <c r="K8" s="144">
        <v>4</v>
      </c>
      <c r="L8" s="144" t="s">
        <v>258</v>
      </c>
      <c r="M8" s="144" t="s">
        <v>258</v>
      </c>
      <c r="N8" s="147"/>
      <c r="O8" s="147"/>
    </row>
    <row r="9" spans="1:15" ht="49.5" customHeight="1">
      <c r="A9" s="237"/>
      <c r="B9" s="238"/>
      <c r="C9" s="239"/>
      <c r="D9" s="240"/>
      <c r="E9" s="242"/>
      <c r="F9" s="235"/>
      <c r="G9" s="32" t="s">
        <v>439</v>
      </c>
      <c r="H9" s="8"/>
      <c r="I9" s="8"/>
      <c r="J9" s="12"/>
      <c r="K9" s="8"/>
      <c r="L9" s="8"/>
      <c r="M9" s="8"/>
      <c r="N9" s="80"/>
      <c r="O9" s="80"/>
    </row>
    <row r="10" spans="1:15" ht="72.75" customHeight="1">
      <c r="A10" s="166">
        <v>2</v>
      </c>
      <c r="B10" s="225">
        <v>120060</v>
      </c>
      <c r="C10" s="227" t="s">
        <v>201</v>
      </c>
      <c r="D10" s="229" t="s">
        <v>205</v>
      </c>
      <c r="E10" s="243">
        <v>1093000000</v>
      </c>
      <c r="F10" s="233" t="s">
        <v>267</v>
      </c>
      <c r="G10" s="25" t="s">
        <v>265</v>
      </c>
      <c r="H10" s="26" t="s">
        <v>259</v>
      </c>
      <c r="I10" s="131">
        <v>982902994</v>
      </c>
      <c r="J10" s="132" t="s">
        <v>261</v>
      </c>
      <c r="K10" s="15">
        <v>6</v>
      </c>
      <c r="L10" s="32" t="s">
        <v>263</v>
      </c>
      <c r="M10" s="78" t="s">
        <v>264</v>
      </c>
      <c r="N10" s="80"/>
      <c r="O10" s="80"/>
    </row>
    <row r="11" spans="1:15" ht="72.75" customHeight="1">
      <c r="A11" s="224"/>
      <c r="B11" s="226"/>
      <c r="C11" s="228"/>
      <c r="D11" s="230"/>
      <c r="E11" s="242"/>
      <c r="F11" s="232"/>
      <c r="G11" s="25" t="s">
        <v>266</v>
      </c>
      <c r="H11" s="26" t="s">
        <v>260</v>
      </c>
      <c r="I11" s="133">
        <v>78971872</v>
      </c>
      <c r="J11" s="132" t="s">
        <v>262</v>
      </c>
      <c r="K11" s="15">
        <v>6.5</v>
      </c>
      <c r="L11" s="32" t="s">
        <v>263</v>
      </c>
      <c r="M11" s="78" t="s">
        <v>415</v>
      </c>
      <c r="N11" s="80"/>
      <c r="O11" s="80"/>
    </row>
    <row r="12" spans="1:15" ht="55.5" customHeight="1">
      <c r="A12" s="166">
        <v>3</v>
      </c>
      <c r="B12" s="225">
        <v>120456</v>
      </c>
      <c r="C12" s="227" t="s">
        <v>95</v>
      </c>
      <c r="D12" s="234" t="s">
        <v>174</v>
      </c>
      <c r="E12" s="247">
        <v>24953000000</v>
      </c>
      <c r="F12" s="234" t="s">
        <v>420</v>
      </c>
      <c r="G12" s="25" t="s">
        <v>410</v>
      </c>
      <c r="H12" s="26" t="s">
        <v>406</v>
      </c>
      <c r="I12" s="131">
        <v>6693032156</v>
      </c>
      <c r="J12" s="132" t="s">
        <v>412</v>
      </c>
      <c r="K12" s="15">
        <v>26</v>
      </c>
      <c r="L12" s="20" t="s">
        <v>414</v>
      </c>
      <c r="M12" s="20" t="s">
        <v>417</v>
      </c>
      <c r="N12" s="80"/>
      <c r="O12" s="80"/>
    </row>
    <row r="13" spans="1:15" ht="52.5" customHeight="1">
      <c r="A13" s="237"/>
      <c r="B13" s="244"/>
      <c r="C13" s="239"/>
      <c r="D13" s="245"/>
      <c r="E13" s="248"/>
      <c r="F13" s="235"/>
      <c r="G13" s="37" t="s">
        <v>408</v>
      </c>
      <c r="H13" s="32" t="s">
        <v>405</v>
      </c>
      <c r="I13" s="131">
        <v>16355627602</v>
      </c>
      <c r="J13" s="132" t="s">
        <v>413</v>
      </c>
      <c r="K13" s="15">
        <v>18</v>
      </c>
      <c r="L13" s="20" t="s">
        <v>416</v>
      </c>
      <c r="M13" s="20" t="s">
        <v>418</v>
      </c>
      <c r="N13" s="80"/>
      <c r="O13" s="80"/>
    </row>
    <row r="14" spans="1:15" ht="90.75" customHeight="1">
      <c r="A14" s="224"/>
      <c r="B14" s="226"/>
      <c r="C14" s="228"/>
      <c r="D14" s="246"/>
      <c r="E14" s="249"/>
      <c r="F14" s="232"/>
      <c r="G14" s="134" t="s">
        <v>407</v>
      </c>
      <c r="H14" s="32" t="s">
        <v>409</v>
      </c>
      <c r="I14" s="135">
        <v>1943235625</v>
      </c>
      <c r="J14" s="20" t="s">
        <v>411</v>
      </c>
      <c r="K14" s="15">
        <v>19</v>
      </c>
      <c r="L14" s="20" t="s">
        <v>416</v>
      </c>
      <c r="M14" s="32" t="s">
        <v>419</v>
      </c>
      <c r="N14" s="80"/>
      <c r="O14" s="80"/>
    </row>
    <row r="15" spans="1:15" ht="87" customHeight="1">
      <c r="A15" s="166">
        <v>4</v>
      </c>
      <c r="B15" s="225">
        <v>120347</v>
      </c>
      <c r="C15" s="227" t="s">
        <v>126</v>
      </c>
      <c r="D15" s="229" t="s">
        <v>212</v>
      </c>
      <c r="E15" s="231">
        <v>1640000000</v>
      </c>
      <c r="F15" s="233" t="s">
        <v>436</v>
      </c>
      <c r="G15" s="16" t="s">
        <v>126</v>
      </c>
      <c r="H15" s="31" t="s">
        <v>437</v>
      </c>
      <c r="I15" s="136">
        <v>1451446114</v>
      </c>
      <c r="J15" s="20" t="s">
        <v>438</v>
      </c>
      <c r="K15" s="15">
        <v>5</v>
      </c>
      <c r="L15" s="20" t="s">
        <v>422</v>
      </c>
      <c r="M15" s="20" t="s">
        <v>423</v>
      </c>
      <c r="N15" s="31"/>
      <c r="O15" s="80"/>
    </row>
    <row r="16" spans="1:15" ht="81.75" customHeight="1">
      <c r="A16" s="224"/>
      <c r="B16" s="226"/>
      <c r="C16" s="228"/>
      <c r="D16" s="230"/>
      <c r="E16" s="232"/>
      <c r="F16" s="232"/>
      <c r="G16" s="16" t="s">
        <v>433</v>
      </c>
      <c r="H16" s="31" t="s">
        <v>434</v>
      </c>
      <c r="I16" s="136">
        <v>101237416</v>
      </c>
      <c r="J16" s="15" t="s">
        <v>435</v>
      </c>
      <c r="K16" s="17"/>
      <c r="L16" s="20"/>
      <c r="M16" s="20"/>
      <c r="N16" s="31"/>
      <c r="O16" s="80"/>
    </row>
    <row r="17" spans="1:15" ht="155.25" customHeight="1">
      <c r="A17" s="32">
        <v>5</v>
      </c>
      <c r="B17" s="1">
        <v>120248</v>
      </c>
      <c r="C17" s="38" t="s">
        <v>158</v>
      </c>
      <c r="D17" s="44" t="s">
        <v>158</v>
      </c>
      <c r="E17" s="131">
        <v>300000000</v>
      </c>
      <c r="F17" s="15" t="s">
        <v>424</v>
      </c>
      <c r="G17" s="137" t="s">
        <v>158</v>
      </c>
      <c r="H17" s="26" t="s">
        <v>425</v>
      </c>
      <c r="I17" s="131">
        <v>300000000</v>
      </c>
      <c r="J17" s="20" t="s">
        <v>426</v>
      </c>
      <c r="K17" s="15">
        <v>6</v>
      </c>
      <c r="L17" s="20" t="s">
        <v>427</v>
      </c>
      <c r="M17" s="138" t="s">
        <v>397</v>
      </c>
      <c r="N17" s="80"/>
      <c r="O17" s="80"/>
    </row>
    <row r="18" spans="1:15" ht="80.25" customHeight="1">
      <c r="A18" s="78">
        <v>6</v>
      </c>
      <c r="B18" s="2">
        <v>140358</v>
      </c>
      <c r="C18" s="44" t="s">
        <v>428</v>
      </c>
      <c r="D18" s="37" t="s">
        <v>216</v>
      </c>
      <c r="E18" s="136">
        <v>16400000000</v>
      </c>
      <c r="F18" s="139" t="s">
        <v>429</v>
      </c>
      <c r="G18" s="37" t="s">
        <v>430</v>
      </c>
      <c r="H18" s="140" t="s">
        <v>431</v>
      </c>
      <c r="I18" s="131">
        <v>1488000000</v>
      </c>
      <c r="J18" s="20" t="s">
        <v>432</v>
      </c>
      <c r="K18" s="15">
        <v>3</v>
      </c>
      <c r="L18" s="16"/>
      <c r="M18" s="78" t="s">
        <v>421</v>
      </c>
      <c r="N18" s="141"/>
      <c r="O18" s="80"/>
    </row>
    <row r="19" spans="1:15">
      <c r="A19" s="142" t="s">
        <v>45</v>
      </c>
      <c r="B19" s="130"/>
      <c r="C19" s="130"/>
      <c r="D19" s="130"/>
      <c r="E19" s="130"/>
      <c r="F19" s="130"/>
      <c r="G19" s="130"/>
      <c r="H19" s="130"/>
      <c r="I19" s="130"/>
      <c r="J19" s="130"/>
      <c r="K19" s="130"/>
      <c r="L19" s="130"/>
      <c r="M19" s="130"/>
      <c r="N19" s="130"/>
      <c r="O19" s="130"/>
    </row>
  </sheetData>
  <mergeCells count="40">
    <mergeCell ref="C12:C14"/>
    <mergeCell ref="B12:B14"/>
    <mergeCell ref="A12:A14"/>
    <mergeCell ref="D12:D14"/>
    <mergeCell ref="E12:E14"/>
    <mergeCell ref="D8:D9"/>
    <mergeCell ref="E8:E9"/>
    <mergeCell ref="F8:F9"/>
    <mergeCell ref="D10:D11"/>
    <mergeCell ref="E10:E11"/>
    <mergeCell ref="F10:F11"/>
    <mergeCell ref="A8:A9"/>
    <mergeCell ref="B10:B11"/>
    <mergeCell ref="C10:C11"/>
    <mergeCell ref="B8:B9"/>
    <mergeCell ref="C8:C9"/>
    <mergeCell ref="A10:A11"/>
    <mergeCell ref="A4:O4"/>
    <mergeCell ref="A6:A7"/>
    <mergeCell ref="B6:B7"/>
    <mergeCell ref="C6:C7"/>
    <mergeCell ref="D6:D7"/>
    <mergeCell ref="E6:E7"/>
    <mergeCell ref="F6:F7"/>
    <mergeCell ref="G6:G7"/>
    <mergeCell ref="H6:H7"/>
    <mergeCell ref="I6:I7"/>
    <mergeCell ref="J6:J7"/>
    <mergeCell ref="K6:K7"/>
    <mergeCell ref="F15:F16"/>
    <mergeCell ref="L6:L7"/>
    <mergeCell ref="M6:M7"/>
    <mergeCell ref="N6:N7"/>
    <mergeCell ref="O6:O7"/>
    <mergeCell ref="F12:F14"/>
    <mergeCell ref="A15:A16"/>
    <mergeCell ref="B15:B16"/>
    <mergeCell ref="C15:C16"/>
    <mergeCell ref="D15:D16"/>
    <mergeCell ref="E15:E16"/>
  </mergeCells>
  <pageMargins left="1.1811023622047245" right="0.15" top="0.55118110236220474" bottom="0.27" header="0.31496062992125984" footer="0.14000000000000001"/>
  <pageSetup paperSize="5" scale="57" fitToHeight="2" orientation="landscape" r:id="rId1"/>
  <headerFooter>
    <oddHeader>&amp;C7-1 Formato Empalme de Proyectos</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Hoja1</vt:lpstr>
      <vt:lpstr>Hoja2</vt:lpstr>
      <vt:lpstr>Hoja4</vt:lpstr>
      <vt:lpstr>Hoja2 (2)</vt:lpstr>
      <vt:lpstr>Hoja1!Área_de_impresión</vt:lpstr>
      <vt:lpstr>Hoja1!Títulos_a_imprimir</vt:lpstr>
      <vt:lpstr>'Hoja2 (2)'!Títulos_a_imprimir</vt:lpstr>
      <vt:lpstr>Hoja4!Títulos_a_imprimir</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eplata</dc:creator>
  <cp:lastModifiedBy>Martha Roa</cp:lastModifiedBy>
  <cp:lastPrinted>2016-01-21T16:09:42Z</cp:lastPrinted>
  <dcterms:created xsi:type="dcterms:W3CDTF">2015-10-21T12:54:51Z</dcterms:created>
  <dcterms:modified xsi:type="dcterms:W3CDTF">2016-01-21T16:09:44Z</dcterms:modified>
</cp:coreProperties>
</file>